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PLANOS MERCADO PACHACUTEC\PERFIL MERCADO DE ABASTOS PACHACUTEC\ANEXO 2 - AREA TECNICA\ANEXO 2.4. - PRESUPUESTO\"/>
    </mc:Choice>
  </mc:AlternateContent>
  <xr:revisionPtr revIDLastSave="0" documentId="8_{FB72425B-A9DD-4388-AC8F-01283703D02A}" xr6:coauthVersionLast="43" xr6:coauthVersionMax="43" xr10:uidLastSave="{00000000-0000-0000-0000-000000000000}"/>
  <bookViews>
    <workbookView xWindow="-108" yWindow="-108" windowWidth="23256" windowHeight="12456" xr2:uid="{00000000-000D-0000-FFFF-FFFF00000000}"/>
  </bookViews>
  <sheets>
    <sheet name="GG" sheetId="4" r:id="rId1"/>
  </sheets>
  <definedNames>
    <definedName name="_xlnm.Print_Area" localSheetId="0">GG!$A$1:$L$127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93" i="4" l="1"/>
  <c r="H109" i="4" l="1"/>
  <c r="C40" i="4"/>
  <c r="G38" i="4"/>
  <c r="K38" i="4" s="1"/>
  <c r="B41" i="4"/>
  <c r="I22" i="4" l="1"/>
  <c r="H100" i="4"/>
  <c r="H101" i="4" s="1"/>
  <c r="H102" i="4" s="1"/>
  <c r="H73" i="4"/>
  <c r="K73" i="4" s="1"/>
  <c r="H103" i="4" l="1"/>
  <c r="H87" i="4" l="1"/>
  <c r="H68" i="4" l="1"/>
  <c r="K68" i="4" s="1"/>
  <c r="H72" i="4"/>
  <c r="K72" i="4" s="1"/>
  <c r="H70" i="4"/>
  <c r="K70" i="4" s="1"/>
  <c r="H69" i="4"/>
  <c r="K69" i="4" s="1"/>
  <c r="J22" i="4" l="1"/>
  <c r="J17" i="4"/>
  <c r="H71" i="4" l="1"/>
  <c r="K71" i="4" s="1"/>
  <c r="I28" i="4" l="1"/>
  <c r="J109" i="4" l="1"/>
  <c r="K109" i="4" s="1"/>
  <c r="K110" i="4" s="1"/>
  <c r="H81" i="4" l="1"/>
  <c r="K81" i="4" s="1"/>
  <c r="H80" i="4" l="1"/>
  <c r="K80" i="4" s="1"/>
  <c r="H78" i="4"/>
  <c r="H79" i="4"/>
  <c r="I30" i="4"/>
  <c r="I29" i="4"/>
  <c r="K93" i="4" l="1"/>
  <c r="J93" i="4"/>
  <c r="K87" i="4" l="1"/>
  <c r="K78" i="4"/>
  <c r="H113" i="4" l="1"/>
  <c r="J113" i="4" s="1"/>
  <c r="J100" i="4"/>
  <c r="K100" i="4" s="1"/>
  <c r="J101" i="4"/>
  <c r="K101" i="4" s="1"/>
  <c r="J102" i="4"/>
  <c r="K102" i="4" s="1"/>
  <c r="J103" i="4"/>
  <c r="K103" i="4" s="1"/>
  <c r="H95" i="4"/>
  <c r="H94" i="4"/>
  <c r="J92" i="4"/>
  <c r="K92" i="4" s="1"/>
  <c r="H91" i="4"/>
  <c r="H86" i="4"/>
  <c r="K86" i="4" s="1"/>
  <c r="K79" i="4"/>
  <c r="H67" i="4"/>
  <c r="K67" i="4" s="1"/>
  <c r="K74" i="4" l="1"/>
  <c r="K82" i="4"/>
  <c r="J95" i="4"/>
  <c r="K95" i="4"/>
  <c r="J91" i="4"/>
  <c r="K91" i="4"/>
  <c r="J94" i="4"/>
  <c r="K94" i="4"/>
  <c r="K96" i="4" l="1"/>
  <c r="J30" i="4" l="1"/>
  <c r="K30" i="4" s="1"/>
  <c r="J87" i="4" l="1"/>
  <c r="J99" i="4" l="1"/>
  <c r="K99" i="4" s="1"/>
  <c r="K104" i="4" s="1"/>
  <c r="J29" i="4" l="1"/>
  <c r="K29" i="4" s="1"/>
  <c r="J28" i="4"/>
  <c r="K28" i="4" s="1"/>
  <c r="K17" i="4" l="1"/>
  <c r="J18" i="4"/>
  <c r="K18" i="4" s="1"/>
  <c r="C126" i="4" l="1"/>
  <c r="C124" i="4"/>
  <c r="C123" i="4"/>
  <c r="C118" i="4"/>
  <c r="B14" i="4"/>
  <c r="B8" i="4"/>
  <c r="F45" i="4" l="1"/>
  <c r="G49" i="4" s="1"/>
  <c r="G57" i="4" l="1"/>
  <c r="G54" i="4"/>
  <c r="G60" i="4" l="1"/>
  <c r="K60" i="4" s="1"/>
  <c r="K22" i="4"/>
  <c r="K23" i="4" s="1"/>
  <c r="K31" i="4" l="1"/>
  <c r="K19" i="4"/>
  <c r="K40" i="4" l="1"/>
  <c r="K123" i="4" s="1"/>
  <c r="K121" i="4"/>
  <c r="J123" i="4" l="1"/>
  <c r="J86" i="4"/>
  <c r="K88" i="4" l="1"/>
  <c r="K105" i="4" s="1"/>
  <c r="K113" i="4" l="1"/>
  <c r="K114" i="4" l="1"/>
  <c r="K115" i="4" s="1"/>
  <c r="K118" i="4" s="1"/>
  <c r="K124" i="4" l="1"/>
  <c r="K126" i="4" s="1"/>
  <c r="J124" i="4" l="1"/>
  <c r="J126" i="4" s="1"/>
</calcChain>
</file>

<file path=xl/sharedStrings.xml><?xml version="1.0" encoding="utf-8"?>
<sst xmlns="http://schemas.openxmlformats.org/spreadsheetml/2006/main" count="193" uniqueCount="107">
  <si>
    <t>Costo Directo</t>
  </si>
  <si>
    <t xml:space="preserve">S/. </t>
  </si>
  <si>
    <t>A.1.- Gastos de Licitación y Contratación</t>
  </si>
  <si>
    <t>Descripción</t>
  </si>
  <si>
    <t>Visita a Obra</t>
  </si>
  <si>
    <t>Gastos de la elaboración de la propuesta</t>
  </si>
  <si>
    <t>Total A.1</t>
  </si>
  <si>
    <t>Und</t>
  </si>
  <si>
    <t>Cantidad</t>
  </si>
  <si>
    <t>P.U. (S/.)</t>
  </si>
  <si>
    <t>Parcial (S/.)</t>
  </si>
  <si>
    <t>Total (S/.)</t>
  </si>
  <si>
    <t>glb</t>
  </si>
  <si>
    <t>A.2.- Gastos Indirectos Varios</t>
  </si>
  <si>
    <t>Gastos Legales y Notariales de la empresa</t>
  </si>
  <si>
    <t>Total A.2</t>
  </si>
  <si>
    <t>mes</t>
  </si>
  <si>
    <t>Tiempo</t>
  </si>
  <si>
    <t>Camioneta Pick-Up (Doble Cabina) (1)</t>
  </si>
  <si>
    <t>Fotocopias</t>
  </si>
  <si>
    <t>Papelería - Utiles de Oficina</t>
  </si>
  <si>
    <t>Impresiones</t>
  </si>
  <si>
    <t>Datos:</t>
  </si>
  <si>
    <t>Interes por Carta Fianza Anual</t>
  </si>
  <si>
    <t>Plazo de Ejecución: Considerar</t>
  </si>
  <si>
    <t>meses</t>
  </si>
  <si>
    <t>Cálculo</t>
  </si>
  <si>
    <t>=</t>
  </si>
  <si>
    <t>Efectivo</t>
  </si>
  <si>
    <t>Materiales</t>
  </si>
  <si>
    <t>CD</t>
  </si>
  <si>
    <t>Resumen de Gastos Generales</t>
  </si>
  <si>
    <t>Presupuesto Costo Directo</t>
  </si>
  <si>
    <t>Total A.3</t>
  </si>
  <si>
    <t>AREQUIPA</t>
  </si>
  <si>
    <t>OBRA:</t>
  </si>
  <si>
    <t>DISTRITO:</t>
  </si>
  <si>
    <t>PROVINCIA:</t>
  </si>
  <si>
    <t>DEPARTAMENTO:</t>
  </si>
  <si>
    <t>PLAZO:</t>
  </si>
  <si>
    <t xml:space="preserve">  </t>
  </si>
  <si>
    <t>Total B.2.2.</t>
  </si>
  <si>
    <t>0.002 x P</t>
  </si>
  <si>
    <t>Monto S/.</t>
  </si>
  <si>
    <t>Porcentaje</t>
  </si>
  <si>
    <t xml:space="preserve">Ing. Residente </t>
  </si>
  <si>
    <t>Chaleco de Seguridad</t>
  </si>
  <si>
    <t>Zapatos de Seguridad</t>
  </si>
  <si>
    <t>Lentes de Seguridad</t>
  </si>
  <si>
    <t>Guantes de Seguridad</t>
  </si>
  <si>
    <t>und</t>
  </si>
  <si>
    <t>par</t>
  </si>
  <si>
    <t>Casco de Seguridad</t>
  </si>
  <si>
    <t>gln</t>
  </si>
  <si>
    <t xml:space="preserve">Almacenero </t>
  </si>
  <si>
    <t>Chofer</t>
  </si>
  <si>
    <t>Participación</t>
  </si>
  <si>
    <t>Administrador - Contador</t>
  </si>
  <si>
    <t>Pago de Internet, reparaciones menores etc</t>
  </si>
  <si>
    <t>gbl</t>
  </si>
  <si>
    <t>mobiliario de oficina, escritorio, sillas, estanteria etc</t>
  </si>
  <si>
    <t>Seguro Complementario Trabajo de Riesgo Salud (Aprox. 0.35% CD)</t>
  </si>
  <si>
    <t>Seguro Complementario Trabajo de Riesgo Pensión (Aprox. 0.10% CD)</t>
  </si>
  <si>
    <t>sueldo bruto (inc. Leyes sociales)</t>
  </si>
  <si>
    <t>Guardian</t>
  </si>
  <si>
    <t>Total A.6</t>
  </si>
  <si>
    <t>Plazo de ejecución total</t>
  </si>
  <si>
    <t>ing. Asistente del residente</t>
  </si>
  <si>
    <t>Ing. Estructural</t>
  </si>
  <si>
    <t>MUNICIPALIDAD DISTRITAL DE CERRO COLORADO</t>
  </si>
  <si>
    <t>CERRO COLORADO</t>
  </si>
  <si>
    <t>Combustible</t>
  </si>
  <si>
    <t>0.10 P x 0.025 x 10</t>
  </si>
  <si>
    <t>0.20 P x 0.025 x 10</t>
  </si>
  <si>
    <t>A.3.- Pago de Seguros de Obra y de Salud</t>
  </si>
  <si>
    <t>Equipo de Computo  (alquiler 2)</t>
  </si>
  <si>
    <t>Arquitecto</t>
  </si>
  <si>
    <t>Especialista en Control de Calidad</t>
  </si>
  <si>
    <t>Especialista Ambiental</t>
  </si>
  <si>
    <t>Especialista en Seguridad y Salud Ocup.</t>
  </si>
  <si>
    <t>Seguro Todo Riesgo de Construcción - C.A.R. (Aprox. 0.65% CD) + poliza de responsabilidad civil</t>
  </si>
  <si>
    <t>B1.- Gastos Financieros de Obra</t>
  </si>
  <si>
    <t>B.1.1.- Carta Fianza de Fiel Cumplimiento</t>
  </si>
  <si>
    <t>B.1.2.- Carta Fianza por Adelanto</t>
  </si>
  <si>
    <t>Total B.1</t>
  </si>
  <si>
    <t>A.4.- Pago de Tributos de Obra</t>
  </si>
  <si>
    <t>A.4.1.- Aporte al Sencico</t>
  </si>
  <si>
    <t>B.2.- Gastos de Administración de Obra</t>
  </si>
  <si>
    <t>B.2.1.- Sueldos, Bonificaciones, Beneficios Sociales del Equipo Prefesional</t>
  </si>
  <si>
    <t>B.2.2.- Sueldos, Bonificaciones, Beneficios Sociales del Personal Técnico - Administrativo</t>
  </si>
  <si>
    <t>B.2.3.- Equipos no incluidos en Costos Directos</t>
  </si>
  <si>
    <t>B.2.4.- Materiales y Servicios de Oficina</t>
  </si>
  <si>
    <t>Total B.2.3.</t>
  </si>
  <si>
    <t>Total B.2.4.</t>
  </si>
  <si>
    <t>Total B.2.1</t>
  </si>
  <si>
    <t>B.2.5.- Gastos Varios Equipos de Proteccion Personal</t>
  </si>
  <si>
    <t>Total B.2.5.</t>
  </si>
  <si>
    <t>Total Gastos Administración de Obra (B.2.)</t>
  </si>
  <si>
    <t>B.3.- Gastos de Administración de Oficina</t>
  </si>
  <si>
    <t>B.3.1.- CALIDAD</t>
  </si>
  <si>
    <t>B.3.2.- Gastos Varios Oficina Principal</t>
  </si>
  <si>
    <t>Total B.3.1.</t>
  </si>
  <si>
    <t>Total B.3.2.</t>
  </si>
  <si>
    <t>Total Gastos Relacionados con el Plazo en Oficina Principal ( B.3. )</t>
  </si>
  <si>
    <t>Gastos por contingencias durante la ejecucion de obra</t>
  </si>
  <si>
    <t>"CREACION DEL SERVICIO DE ACCESIBILIDAD A LA ADQUISICIÓN DE PRODUCTOS DE PRIMERA NECESIDAD EN EL MERCADO DE ABASTOS DEL CENTRO POBLADO SEMI-RURAL PACHACUTEC GRUPO ZONAL N.º 12 ZONA B, DISTRITO DE CERRO COLORADO DE LA PROVINCIA DE AREQUIPA DEL DEPARTAMENTO"</t>
  </si>
  <si>
    <t>360 días calendarios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</si>
</sst>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 * #,##0.00_ ;_ * \-#,##0.00_ ;_ * &quot;-&quot;??_ ;_ @_ "/>
    <numFmt numFmtId="165" formatCode="0.000%"/>
    <numFmt numFmtId="166" formatCode="* #,##0.00;* \-#,##0.00;* &quot;-&quot;??;@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0"/>
      <name val="Tahoma"/>
      <family val="2"/>
    </font>
    <font>
      <b/>
      <sz val="14"/>
      <color theme="1"/>
      <name val="Tahoma"/>
      <family val="2"/>
    </font>
    <font>
      <sz val="10"/>
      <color theme="1"/>
      <name val="Tahoma"/>
      <family val="2"/>
    </font>
    <font>
      <sz val="10"/>
      <color theme="1"/>
      <name val="Arial"/>
      <family val="2"/>
    </font>
    <font>
      <b/>
      <sz val="9"/>
      <name val="Arial"/>
      <family val="2"/>
    </font>
    <font>
      <b/>
      <sz val="12"/>
      <color theme="1"/>
      <name val="Calibri"/>
      <family val="2"/>
      <scheme val="minor"/>
    </font>
    <font>
      <sz val="8"/>
      <color theme="1"/>
      <name val="Arial"/>
      <family val="2"/>
    </font>
    <font>
      <b/>
      <sz val="12"/>
      <name val="Calibri"/>
      <family val="2"/>
      <scheme val="minor"/>
    </font>
    <font>
      <sz val="10"/>
      <name val="Arial"/>
      <family val="2"/>
    </font>
    <font>
      <sz val="8"/>
      <color theme="1"/>
      <name val="Arial Narrow"/>
      <family val="2"/>
    </font>
    <font>
      <b/>
      <i/>
      <sz val="8"/>
      <color theme="1"/>
      <name val="Times New Roman"/>
      <family val="1"/>
    </font>
    <font>
      <b/>
      <sz val="12"/>
      <color theme="1"/>
      <name val="Tahoma"/>
      <family val="2"/>
    </font>
    <font>
      <b/>
      <i/>
      <sz val="15"/>
      <color theme="1"/>
      <name val="Times New Roman"/>
      <family val="1"/>
    </font>
    <font>
      <b/>
      <sz val="10"/>
      <color theme="1"/>
      <name val="Tahoma"/>
      <family val="2"/>
    </font>
    <font>
      <sz val="11"/>
      <color rgb="FF000000"/>
      <name val="Calibri"/>
      <family val="2"/>
      <charset val="204"/>
    </font>
    <font>
      <b/>
      <sz val="8"/>
      <color theme="1"/>
      <name val="Times New Roman"/>
      <family val="1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5" fillId="0" borderId="0"/>
    <xf numFmtId="0" fontId="15" fillId="0" borderId="0"/>
    <xf numFmtId="0" fontId="21" fillId="0" borderId="0"/>
  </cellStyleXfs>
  <cellXfs count="135">
    <xf numFmtId="0" fontId="0" fillId="0" borderId="0" xfId="0"/>
    <xf numFmtId="164" fontId="2" fillId="0" borderId="1" xfId="1" applyFont="1" applyBorder="1"/>
    <xf numFmtId="164" fontId="0" fillId="0" borderId="1" xfId="1" applyFont="1" applyBorder="1"/>
    <xf numFmtId="164" fontId="0" fillId="0" borderId="1" xfId="1" applyFont="1" applyBorder="1" applyAlignment="1">
      <alignment horizontal="center"/>
    </xf>
    <xf numFmtId="164" fontId="0" fillId="0" borderId="2" xfId="1" applyFont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0" fillId="0" borderId="3" xfId="0" applyBorder="1"/>
    <xf numFmtId="0" fontId="0" fillId="0" borderId="4" xfId="0" applyBorder="1"/>
    <xf numFmtId="0" fontId="0" fillId="0" borderId="2" xfId="0" applyBorder="1"/>
    <xf numFmtId="0" fontId="0" fillId="0" borderId="1" xfId="0" applyBorder="1" applyAlignment="1">
      <alignment horizontal="center"/>
    </xf>
    <xf numFmtId="0" fontId="0" fillId="0" borderId="1" xfId="0" applyBorder="1"/>
    <xf numFmtId="164" fontId="0" fillId="0" borderId="1" xfId="0" applyNumberFormat="1" applyBorder="1"/>
    <xf numFmtId="0" fontId="0" fillId="0" borderId="4" xfId="0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6" xfId="0" applyBorder="1"/>
    <xf numFmtId="0" fontId="0" fillId="0" borderId="5" xfId="0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0" fillId="0" borderId="0" xfId="0" applyNumberFormat="1"/>
    <xf numFmtId="0" fontId="0" fillId="0" borderId="7" xfId="0" applyBorder="1"/>
    <xf numFmtId="0" fontId="0" fillId="0" borderId="8" xfId="0" applyBorder="1"/>
    <xf numFmtId="0" fontId="0" fillId="0" borderId="9" xfId="0" applyBorder="1"/>
    <xf numFmtId="10" fontId="0" fillId="0" borderId="0" xfId="0" applyNumberFormat="1"/>
    <xf numFmtId="0" fontId="2" fillId="0" borderId="3" xfId="0" applyFont="1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0" fillId="0" borderId="0" xfId="2" applyNumberFormat="1" applyFont="1" applyBorder="1"/>
    <xf numFmtId="0" fontId="2" fillId="0" borderId="12" xfId="0" applyFont="1" applyBorder="1"/>
    <xf numFmtId="165" fontId="2" fillId="0" borderId="6" xfId="0" applyNumberFormat="1" applyFont="1" applyBorder="1"/>
    <xf numFmtId="0" fontId="2" fillId="0" borderId="6" xfId="0" applyFont="1" applyBorder="1"/>
    <xf numFmtId="164" fontId="2" fillId="0" borderId="1" xfId="1" applyFont="1" applyFill="1" applyBorder="1"/>
    <xf numFmtId="0" fontId="7" fillId="0" borderId="0" xfId="0" quotePrefix="1" applyFont="1" applyAlignment="1">
      <alignment horizontal="left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164" fontId="9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/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/>
    </xf>
    <xf numFmtId="164" fontId="2" fillId="2" borderId="1" xfId="1" applyFont="1" applyFill="1" applyBorder="1"/>
    <xf numFmtId="164" fontId="0" fillId="0" borderId="0" xfId="0" applyNumberFormat="1" applyAlignment="1">
      <alignment horizontal="left" indent="2"/>
    </xf>
    <xf numFmtId="0" fontId="5" fillId="3" borderId="7" xfId="0" applyFont="1" applyFill="1" applyBorder="1"/>
    <xf numFmtId="0" fontId="4" fillId="3" borderId="8" xfId="0" applyFont="1" applyFill="1" applyBorder="1"/>
    <xf numFmtId="0" fontId="4" fillId="3" borderId="9" xfId="0" applyFont="1" applyFill="1" applyBorder="1"/>
    <xf numFmtId="0" fontId="2" fillId="0" borderId="0" xfId="0" applyFont="1"/>
    <xf numFmtId="164" fontId="2" fillId="0" borderId="11" xfId="1" applyFont="1" applyFill="1" applyBorder="1"/>
    <xf numFmtId="165" fontId="2" fillId="0" borderId="4" xfId="0" applyNumberFormat="1" applyFont="1" applyBorder="1"/>
    <xf numFmtId="0" fontId="2" fillId="0" borderId="4" xfId="0" applyFont="1" applyBorder="1"/>
    <xf numFmtId="0" fontId="2" fillId="3" borderId="10" xfId="0" applyFont="1" applyFill="1" applyBorder="1"/>
    <xf numFmtId="0" fontId="0" fillId="3" borderId="0" xfId="0" applyFill="1"/>
    <xf numFmtId="0" fontId="4" fillId="0" borderId="11" xfId="0" applyFont="1" applyBorder="1"/>
    <xf numFmtId="0" fontId="2" fillId="3" borderId="0" xfId="0" applyFont="1" applyFill="1"/>
    <xf numFmtId="164" fontId="12" fillId="3" borderId="1" xfId="0" applyNumberFormat="1" applyFont="1" applyFill="1" applyBorder="1"/>
    <xf numFmtId="0" fontId="0" fillId="2" borderId="10" xfId="0" applyFill="1" applyBorder="1"/>
    <xf numFmtId="0" fontId="0" fillId="2" borderId="0" xfId="0" applyFill="1"/>
    <xf numFmtId="9" fontId="2" fillId="0" borderId="1" xfId="2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164" fontId="4" fillId="2" borderId="1" xfId="0" applyNumberFormat="1" applyFont="1" applyFill="1" applyBorder="1"/>
    <xf numFmtId="0" fontId="0" fillId="3" borderId="1" xfId="0" applyFill="1" applyBorder="1"/>
    <xf numFmtId="0" fontId="0" fillId="0" borderId="0" xfId="0" applyAlignment="1">
      <alignment horizontal="right" vertical="center"/>
    </xf>
    <xf numFmtId="164" fontId="0" fillId="0" borderId="0" xfId="0" applyNumberFormat="1" applyAlignment="1">
      <alignment horizontal="left" vertical="center"/>
    </xf>
    <xf numFmtId="0" fontId="6" fillId="3" borderId="7" xfId="0" applyFont="1" applyFill="1" applyBorder="1"/>
    <xf numFmtId="0" fontId="6" fillId="3" borderId="8" xfId="0" applyFont="1" applyFill="1" applyBorder="1"/>
    <xf numFmtId="0" fontId="6" fillId="3" borderId="9" xfId="0" applyFont="1" applyFill="1" applyBorder="1"/>
    <xf numFmtId="0" fontId="12" fillId="2" borderId="7" xfId="0" applyFont="1" applyFill="1" applyBorder="1"/>
    <xf numFmtId="0" fontId="12" fillId="2" borderId="8" xfId="0" applyFont="1" applyFill="1" applyBorder="1"/>
    <xf numFmtId="0" fontId="12" fillId="2" borderId="12" xfId="0" applyFont="1" applyFill="1" applyBorder="1"/>
    <xf numFmtId="0" fontId="12" fillId="2" borderId="6" xfId="0" applyFont="1" applyFill="1" applyBorder="1"/>
    <xf numFmtId="164" fontId="12" fillId="2" borderId="5" xfId="1" applyFont="1" applyFill="1" applyBorder="1"/>
    <xf numFmtId="0" fontId="12" fillId="2" borderId="8" xfId="0" applyFont="1" applyFill="1" applyBorder="1" applyAlignment="1">
      <alignment horizontal="right"/>
    </xf>
    <xf numFmtId="0" fontId="12" fillId="2" borderId="6" xfId="0" applyFont="1" applyFill="1" applyBorder="1" applyAlignment="1">
      <alignment horizontal="right"/>
    </xf>
    <xf numFmtId="166" fontId="13" fillId="0" borderId="0" xfId="0" applyNumberFormat="1" applyFont="1" applyAlignment="1">
      <alignment vertical="center"/>
    </xf>
    <xf numFmtId="4" fontId="0" fillId="0" borderId="1" xfId="0" applyNumberFormat="1" applyBorder="1" applyAlignment="1">
      <alignment horizontal="right"/>
    </xf>
    <xf numFmtId="164" fontId="0" fillId="0" borderId="1" xfId="0" applyNumberFormat="1" applyBorder="1" applyAlignment="1">
      <alignment horizontal="center"/>
    </xf>
    <xf numFmtId="164" fontId="0" fillId="0" borderId="4" xfId="1" applyFont="1" applyBorder="1"/>
    <xf numFmtId="164" fontId="14" fillId="2" borderId="9" xfId="1" applyFont="1" applyFill="1" applyBorder="1"/>
    <xf numFmtId="43" fontId="0" fillId="0" borderId="0" xfId="0" applyNumberFormat="1"/>
    <xf numFmtId="164" fontId="16" fillId="0" borderId="13" xfId="0" applyNumberFormat="1" applyFont="1" applyBorder="1" applyAlignment="1">
      <alignment vertical="center"/>
    </xf>
    <xf numFmtId="4" fontId="0" fillId="0" borderId="1" xfId="0" applyNumberFormat="1" applyBorder="1" applyAlignment="1">
      <alignment horizontal="center"/>
    </xf>
    <xf numFmtId="4" fontId="0" fillId="0" borderId="1" xfId="1" applyNumberFormat="1" applyFont="1" applyBorder="1" applyAlignment="1">
      <alignment horizontal="right"/>
    </xf>
    <xf numFmtId="4" fontId="0" fillId="0" borderId="0" xfId="0" applyNumberFormat="1"/>
    <xf numFmtId="0" fontId="2" fillId="0" borderId="10" xfId="0" applyFont="1" applyBorder="1" applyAlignment="1">
      <alignment horizontal="center"/>
    </xf>
    <xf numFmtId="49" fontId="20" fillId="0" borderId="0" xfId="0" applyNumberFormat="1" applyFont="1" applyAlignment="1">
      <alignment vertical="center"/>
    </xf>
    <xf numFmtId="164" fontId="17" fillId="0" borderId="13" xfId="0" applyNumberFormat="1" applyFont="1" applyBorder="1" applyAlignment="1">
      <alignment horizontal="right" vertical="center"/>
    </xf>
    <xf numFmtId="164" fontId="22" fillId="0" borderId="13" xfId="0" applyNumberFormat="1" applyFont="1" applyBorder="1" applyAlignment="1">
      <alignment vertical="center"/>
    </xf>
    <xf numFmtId="164" fontId="2" fillId="0" borderId="11" xfId="1" applyFont="1" applyBorder="1"/>
    <xf numFmtId="4" fontId="0" fillId="0" borderId="0" xfId="0" applyNumberFormat="1" applyAlignment="1">
      <alignment horizontal="center"/>
    </xf>
    <xf numFmtId="164" fontId="0" fillId="0" borderId="0" xfId="1" applyFont="1" applyBorder="1"/>
    <xf numFmtId="164" fontId="0" fillId="0" borderId="0" xfId="0" applyNumberFormat="1" applyAlignment="1">
      <alignment horizontal="center"/>
    </xf>
    <xf numFmtId="0" fontId="2" fillId="0" borderId="14" xfId="0" applyFont="1" applyBorder="1" applyAlignment="1">
      <alignment horizontal="center"/>
    </xf>
    <xf numFmtId="10" fontId="0" fillId="0" borderId="1" xfId="1" applyNumberFormat="1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/>
    </xf>
    <xf numFmtId="165" fontId="23" fillId="2" borderId="1" xfId="2" applyNumberFormat="1" applyFont="1" applyFill="1" applyBorder="1" applyAlignment="1">
      <alignment horizontal="right"/>
    </xf>
    <xf numFmtId="0" fontId="23" fillId="0" borderId="0" xfId="0" applyFont="1" applyAlignment="1">
      <alignment horizontal="center"/>
    </xf>
    <xf numFmtId="10" fontId="14" fillId="3" borderId="1" xfId="0" applyNumberFormat="1" applyFont="1" applyFill="1" applyBorder="1" applyAlignment="1">
      <alignment horizontal="right"/>
    </xf>
    <xf numFmtId="9" fontId="0" fillId="0" borderId="0" xfId="2" applyFont="1"/>
    <xf numFmtId="0" fontId="2" fillId="0" borderId="8" xfId="0" applyFont="1" applyBorder="1" applyAlignment="1">
      <alignment horizontal="left"/>
    </xf>
    <xf numFmtId="164" fontId="2" fillId="0" borderId="9" xfId="1" applyFont="1" applyBorder="1"/>
    <xf numFmtId="0" fontId="2" fillId="0" borderId="8" xfId="0" applyFont="1" applyBorder="1"/>
    <xf numFmtId="165" fontId="2" fillId="0" borderId="8" xfId="0" applyNumberFormat="1" applyFont="1" applyBorder="1"/>
    <xf numFmtId="164" fontId="2" fillId="0" borderId="9" xfId="1" applyFont="1" applyFill="1" applyBorder="1"/>
    <xf numFmtId="0" fontId="18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9" fillId="3" borderId="7" xfId="0" applyFont="1" applyFill="1" applyBorder="1" applyAlignment="1">
      <alignment horizontal="center"/>
    </xf>
    <xf numFmtId="0" fontId="19" fillId="3" borderId="8" xfId="0" applyFont="1" applyFill="1" applyBorder="1" applyAlignment="1">
      <alignment horizontal="center"/>
    </xf>
    <xf numFmtId="0" fontId="19" fillId="3" borderId="9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1" xfId="0" applyBorder="1" applyAlignment="1">
      <alignment horizontal="left"/>
    </xf>
  </cellXfs>
  <cellStyles count="7">
    <cellStyle name="Millares" xfId="1" builtinId="3"/>
    <cellStyle name="Normal" xfId="0" builtinId="0"/>
    <cellStyle name="Normal 12" xfId="5" xr:uid="{00000000-0005-0000-0000-000002000000}"/>
    <cellStyle name="Normal 2" xfId="6" xr:uid="{00000000-0005-0000-0000-000003000000}"/>
    <cellStyle name="Normal 28" xfId="3" xr:uid="{00000000-0005-0000-0000-000004000000}"/>
    <cellStyle name="Normal 3" xfId="4" xr:uid="{00000000-0005-0000-0000-000005000000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R132"/>
  <sheetViews>
    <sheetView showGridLines="0" tabSelected="1" view="pageBreakPreview" zoomScale="90" zoomScaleNormal="90" zoomScaleSheetLayoutView="90" workbookViewId="0">
      <selection activeCell="J129" sqref="J129"/>
    </sheetView>
  </sheetViews>
  <sheetFormatPr baseColWidth="10" defaultRowHeight="14.4" x14ac:dyDescent="0.3"/>
  <cols>
    <col min="1" max="1" width="1" customWidth="1"/>
    <col min="2" max="2" width="3.33203125" customWidth="1"/>
    <col min="3" max="3" width="9.33203125" customWidth="1"/>
    <col min="4" max="4" width="10.21875" customWidth="1"/>
    <col min="5" max="5" width="17.109375" customWidth="1"/>
    <col min="6" max="6" width="12.109375" customWidth="1"/>
    <col min="7" max="7" width="8.6640625" customWidth="1"/>
    <col min="9" max="9" width="13.109375" customWidth="1"/>
    <col min="10" max="10" width="15.77734375" bestFit="1" customWidth="1"/>
    <col min="11" max="11" width="15.77734375" customWidth="1"/>
    <col min="12" max="12" width="2.6640625" customWidth="1"/>
    <col min="14" max="14" width="11.21875" customWidth="1"/>
  </cols>
  <sheetData>
    <row r="1" spans="2:17" ht="16.95" customHeight="1" x14ac:dyDescent="0.3">
      <c r="B1" s="91" t="s">
        <v>69</v>
      </c>
      <c r="C1" s="84"/>
      <c r="D1" s="84"/>
      <c r="E1" s="84"/>
      <c r="F1" s="84"/>
      <c r="G1" s="84"/>
      <c r="H1" s="84"/>
      <c r="I1" s="90"/>
      <c r="K1" s="90"/>
    </row>
    <row r="2" spans="2:17" ht="64.5" customHeight="1" x14ac:dyDescent="0.3">
      <c r="C2" s="36" t="s">
        <v>35</v>
      </c>
      <c r="D2" s="112" t="s">
        <v>105</v>
      </c>
      <c r="E2" s="112"/>
      <c r="F2" s="112"/>
      <c r="G2" s="112"/>
      <c r="H2" s="112"/>
      <c r="I2" s="112"/>
      <c r="J2" s="112"/>
      <c r="K2" s="112"/>
      <c r="L2" s="44"/>
      <c r="M2" s="37"/>
      <c r="N2" s="37"/>
      <c r="O2" s="37"/>
      <c r="P2" s="37"/>
      <c r="Q2" s="37"/>
    </row>
    <row r="3" spans="2:17" x14ac:dyDescent="0.3">
      <c r="C3" s="36" t="s">
        <v>36</v>
      </c>
      <c r="E3" s="38" t="s">
        <v>70</v>
      </c>
      <c r="F3" s="39"/>
      <c r="G3" s="40"/>
      <c r="H3" s="41"/>
      <c r="I3" s="41"/>
      <c r="J3" s="41"/>
      <c r="K3" s="41"/>
      <c r="L3" s="42"/>
      <c r="M3" s="43"/>
      <c r="N3" s="43"/>
      <c r="O3" s="43"/>
      <c r="P3" s="43"/>
    </row>
    <row r="4" spans="2:17" x14ac:dyDescent="0.3">
      <c r="C4" s="36" t="s">
        <v>37</v>
      </c>
      <c r="E4" s="38" t="s">
        <v>34</v>
      </c>
      <c r="F4" s="39"/>
      <c r="G4" s="40"/>
      <c r="H4" s="41"/>
      <c r="I4" s="41"/>
      <c r="J4" s="41"/>
      <c r="K4" s="41"/>
      <c r="L4" s="42"/>
      <c r="M4" s="43"/>
      <c r="N4" s="43"/>
      <c r="O4" s="43"/>
      <c r="P4" s="43"/>
    </row>
    <row r="5" spans="2:17" x14ac:dyDescent="0.3">
      <c r="C5" s="36" t="s">
        <v>38</v>
      </c>
      <c r="E5" s="38" t="s">
        <v>34</v>
      </c>
      <c r="F5" s="39"/>
      <c r="G5" s="40"/>
      <c r="H5" s="41"/>
      <c r="I5" s="41"/>
      <c r="J5" s="41"/>
      <c r="K5" s="41"/>
      <c r="L5" s="42"/>
      <c r="M5" s="43"/>
      <c r="N5" s="43"/>
      <c r="O5" s="43"/>
      <c r="P5" s="43"/>
    </row>
    <row r="6" spans="2:17" x14ac:dyDescent="0.3">
      <c r="C6" s="36" t="s">
        <v>39</v>
      </c>
      <c r="E6" s="38" t="s">
        <v>106</v>
      </c>
      <c r="F6" s="39"/>
      <c r="G6" s="40"/>
      <c r="H6" s="41"/>
      <c r="I6" s="41"/>
      <c r="J6" s="41"/>
      <c r="K6" s="89"/>
      <c r="L6" s="42"/>
    </row>
    <row r="7" spans="2:17" ht="8.5500000000000007" customHeight="1" x14ac:dyDescent="0.3">
      <c r="C7" s="45" t="s">
        <v>40</v>
      </c>
    </row>
    <row r="8" spans="2:17" ht="19.2" x14ac:dyDescent="0.35">
      <c r="B8" s="116" t="str">
        <f>+UPPER("Calculo de Gastos Generales")</f>
        <v>CALCULO DE GASTOS GENERALES</v>
      </c>
      <c r="C8" s="117"/>
      <c r="D8" s="117"/>
      <c r="E8" s="117"/>
      <c r="F8" s="117"/>
      <c r="G8" s="117"/>
      <c r="H8" s="117"/>
      <c r="I8" s="117"/>
      <c r="J8" s="117"/>
      <c r="K8" s="118"/>
    </row>
    <row r="9" spans="2:17" ht="9.75" customHeight="1" x14ac:dyDescent="0.3">
      <c r="B9" s="14"/>
      <c r="K9" s="15"/>
    </row>
    <row r="10" spans="2:17" ht="15.6" x14ac:dyDescent="0.3">
      <c r="B10" s="14"/>
      <c r="G10" s="71" t="s">
        <v>0</v>
      </c>
      <c r="H10" s="72"/>
      <c r="I10" s="72"/>
      <c r="J10" s="76" t="s">
        <v>1</v>
      </c>
      <c r="K10" s="82">
        <v>6800947.46</v>
      </c>
    </row>
    <row r="11" spans="2:17" ht="15.6" x14ac:dyDescent="0.3">
      <c r="B11" s="14"/>
      <c r="G11" s="73" t="s">
        <v>66</v>
      </c>
      <c r="H11" s="74"/>
      <c r="I11" s="74"/>
      <c r="J11" s="77" t="s">
        <v>16</v>
      </c>
      <c r="K11" s="75">
        <v>12</v>
      </c>
    </row>
    <row r="12" spans="2:17" ht="11.25" customHeight="1" x14ac:dyDescent="0.3">
      <c r="B12" s="16"/>
      <c r="C12" s="17"/>
      <c r="D12" s="17"/>
      <c r="E12" s="17"/>
      <c r="F12" s="17"/>
      <c r="G12" s="17"/>
      <c r="H12" s="17"/>
      <c r="I12" s="17"/>
      <c r="J12" s="17"/>
      <c r="K12" s="18"/>
    </row>
    <row r="13" spans="2:17" ht="6.6" customHeight="1" x14ac:dyDescent="0.3"/>
    <row r="14" spans="2:17" ht="15.6" x14ac:dyDescent="0.3">
      <c r="B14" s="48" t="str">
        <f>+UPPER("A.- Gastos Generales fIJOS")</f>
        <v>A.- GASTOS GENERALES FIJOS</v>
      </c>
      <c r="C14" s="49"/>
      <c r="D14" s="49"/>
      <c r="E14" s="49"/>
      <c r="F14" s="49"/>
      <c r="G14" s="49"/>
      <c r="H14" s="49"/>
      <c r="I14" s="49"/>
      <c r="J14" s="49"/>
      <c r="K14" s="50"/>
    </row>
    <row r="15" spans="2:17" x14ac:dyDescent="0.3">
      <c r="B15" s="14"/>
      <c r="C15" s="51" t="s">
        <v>2</v>
      </c>
      <c r="D15" s="51"/>
      <c r="E15" s="51"/>
      <c r="K15" s="15"/>
    </row>
    <row r="16" spans="2:17" x14ac:dyDescent="0.3">
      <c r="B16" s="14"/>
      <c r="C16" s="119" t="s">
        <v>3</v>
      </c>
      <c r="D16" s="119"/>
      <c r="E16" s="119"/>
      <c r="F16" s="119"/>
      <c r="G16" s="22" t="s">
        <v>7</v>
      </c>
      <c r="H16" s="22" t="s">
        <v>8</v>
      </c>
      <c r="I16" s="22" t="s">
        <v>9</v>
      </c>
      <c r="J16" s="22" t="s">
        <v>10</v>
      </c>
      <c r="K16" s="22" t="s">
        <v>11</v>
      </c>
      <c r="M16" s="88"/>
      <c r="O16" s="5"/>
      <c r="Q16" s="5"/>
    </row>
    <row r="17" spans="2:18" x14ac:dyDescent="0.3">
      <c r="B17" s="14"/>
      <c r="C17" s="7" t="s">
        <v>4</v>
      </c>
      <c r="D17" s="8"/>
      <c r="E17" s="8"/>
      <c r="F17" s="9"/>
      <c r="G17" s="10" t="s">
        <v>12</v>
      </c>
      <c r="H17" s="3">
        <v>1</v>
      </c>
      <c r="I17" s="2">
        <v>300</v>
      </c>
      <c r="J17" s="2">
        <f>I17*H17</f>
        <v>300</v>
      </c>
      <c r="K17" s="12">
        <f>+J17</f>
        <v>300</v>
      </c>
      <c r="N17" s="87"/>
      <c r="O17" s="87"/>
      <c r="P17" s="87"/>
      <c r="Q17" s="87"/>
      <c r="R17" s="87"/>
    </row>
    <row r="18" spans="2:18" x14ac:dyDescent="0.3">
      <c r="B18" s="14"/>
      <c r="C18" s="7" t="s">
        <v>5</v>
      </c>
      <c r="D18" s="8"/>
      <c r="E18" s="8"/>
      <c r="F18" s="9"/>
      <c r="G18" s="10" t="s">
        <v>12</v>
      </c>
      <c r="H18" s="3">
        <v>1</v>
      </c>
      <c r="I18" s="2">
        <v>300</v>
      </c>
      <c r="J18" s="2">
        <f>I18*H18</f>
        <v>300</v>
      </c>
      <c r="K18" s="12">
        <f>+J18</f>
        <v>300</v>
      </c>
      <c r="N18" s="87"/>
      <c r="O18" s="87"/>
      <c r="P18" s="87"/>
      <c r="Q18" s="87"/>
      <c r="R18" s="87"/>
    </row>
    <row r="19" spans="2:18" x14ac:dyDescent="0.3">
      <c r="B19" s="14"/>
      <c r="C19" s="120" t="s">
        <v>6</v>
      </c>
      <c r="D19" s="121"/>
      <c r="E19" s="121"/>
      <c r="F19" s="121"/>
      <c r="G19" s="121"/>
      <c r="H19" s="121"/>
      <c r="I19" s="121"/>
      <c r="J19" s="122"/>
      <c r="K19" s="1">
        <f>SUM(K17:K18)</f>
        <v>600</v>
      </c>
      <c r="N19" s="87"/>
      <c r="O19" s="87"/>
      <c r="P19" s="87"/>
      <c r="Q19" s="87"/>
      <c r="R19" s="87"/>
    </row>
    <row r="20" spans="2:18" x14ac:dyDescent="0.3">
      <c r="B20" s="14"/>
      <c r="C20" s="51" t="s">
        <v>13</v>
      </c>
      <c r="D20" s="51"/>
      <c r="E20" s="51"/>
      <c r="K20" s="15"/>
      <c r="N20" s="87"/>
      <c r="O20" s="87"/>
      <c r="P20" s="87"/>
      <c r="Q20" s="87"/>
      <c r="R20" s="87"/>
    </row>
    <row r="21" spans="2:18" x14ac:dyDescent="0.3">
      <c r="B21" s="14"/>
      <c r="C21" s="119" t="s">
        <v>3</v>
      </c>
      <c r="D21" s="119"/>
      <c r="E21" s="119"/>
      <c r="F21" s="119"/>
      <c r="G21" s="22" t="s">
        <v>7</v>
      </c>
      <c r="H21" s="22" t="s">
        <v>8</v>
      </c>
      <c r="I21" s="22" t="s">
        <v>9</v>
      </c>
      <c r="J21" s="22" t="s">
        <v>10</v>
      </c>
      <c r="K21" s="22" t="s">
        <v>11</v>
      </c>
      <c r="N21" s="87"/>
      <c r="O21" s="87"/>
      <c r="P21" s="27"/>
      <c r="Q21" s="87"/>
      <c r="R21" s="87"/>
    </row>
    <row r="22" spans="2:18" x14ac:dyDescent="0.3">
      <c r="B22" s="14"/>
      <c r="C22" s="7" t="s">
        <v>14</v>
      </c>
      <c r="D22" s="8"/>
      <c r="E22" s="8"/>
      <c r="F22" s="9"/>
      <c r="G22" s="10" t="s">
        <v>12</v>
      </c>
      <c r="H22" s="2">
        <v>1</v>
      </c>
      <c r="I22" s="2">
        <f>300-13.2-145.12+156.21-164.85</f>
        <v>133.04</v>
      </c>
      <c r="J22" s="2">
        <f>I22*H22</f>
        <v>133.04</v>
      </c>
      <c r="K22" s="12">
        <f>+J22</f>
        <v>133.04</v>
      </c>
    </row>
    <row r="23" spans="2:18" x14ac:dyDescent="0.3">
      <c r="B23" s="14"/>
      <c r="C23" s="120" t="s">
        <v>15</v>
      </c>
      <c r="D23" s="121"/>
      <c r="E23" s="121"/>
      <c r="F23" s="121"/>
      <c r="G23" s="121"/>
      <c r="H23" s="121"/>
      <c r="I23" s="121"/>
      <c r="J23" s="122"/>
      <c r="K23" s="1">
        <f>SUM(K22:K22)</f>
        <v>133.04</v>
      </c>
    </row>
    <row r="24" spans="2:18" x14ac:dyDescent="0.3">
      <c r="B24" s="14"/>
      <c r="C24" s="6"/>
      <c r="D24" s="6"/>
      <c r="E24" s="6"/>
      <c r="F24" s="6"/>
      <c r="G24" s="6"/>
      <c r="H24" s="6"/>
      <c r="I24" s="6"/>
      <c r="J24" s="6"/>
      <c r="K24" s="92"/>
    </row>
    <row r="25" spans="2:18" ht="9.75" customHeight="1" x14ac:dyDescent="0.3">
      <c r="B25" s="14"/>
      <c r="C25" s="6"/>
      <c r="D25" s="6"/>
      <c r="E25" s="6"/>
      <c r="F25" s="6"/>
      <c r="G25" s="6"/>
      <c r="H25" s="6"/>
      <c r="I25" s="6"/>
      <c r="J25" s="6"/>
      <c r="K25" s="92"/>
    </row>
    <row r="26" spans="2:18" x14ac:dyDescent="0.3">
      <c r="B26" s="14"/>
      <c r="C26" s="51" t="s">
        <v>74</v>
      </c>
      <c r="D26" s="51"/>
      <c r="E26" s="51"/>
      <c r="K26" s="15"/>
    </row>
    <row r="27" spans="2:18" x14ac:dyDescent="0.3">
      <c r="B27" s="14"/>
      <c r="C27" s="19" t="s">
        <v>3</v>
      </c>
      <c r="D27" s="20"/>
      <c r="E27" s="20"/>
      <c r="F27" s="20"/>
      <c r="G27" s="20"/>
      <c r="H27" s="21"/>
      <c r="I27" s="22" t="s">
        <v>9</v>
      </c>
      <c r="J27" s="22" t="s">
        <v>10</v>
      </c>
      <c r="K27" s="22" t="s">
        <v>11</v>
      </c>
    </row>
    <row r="28" spans="2:18" ht="30" customHeight="1" x14ac:dyDescent="0.3">
      <c r="B28" s="14"/>
      <c r="C28" s="131" t="s">
        <v>80</v>
      </c>
      <c r="D28" s="132"/>
      <c r="E28" s="132"/>
      <c r="F28" s="132"/>
      <c r="G28" s="132"/>
      <c r="H28" s="133"/>
      <c r="I28" s="2">
        <f>$K$10*0.65/100</f>
        <v>44206.158490000002</v>
      </c>
      <c r="J28" s="2">
        <f>I28</f>
        <v>44206.158490000002</v>
      </c>
      <c r="K28" s="12">
        <f>+J28</f>
        <v>44206.158490000002</v>
      </c>
    </row>
    <row r="29" spans="2:18" x14ac:dyDescent="0.3">
      <c r="B29" s="14"/>
      <c r="C29" s="7" t="s">
        <v>61</v>
      </c>
      <c r="D29" s="8"/>
      <c r="E29" s="8"/>
      <c r="F29" s="8"/>
      <c r="G29" s="13"/>
      <c r="H29" s="4"/>
      <c r="I29" s="2">
        <f>$K$10*0.35/100</f>
        <v>23803.31611</v>
      </c>
      <c r="J29" s="2">
        <f>I29</f>
        <v>23803.31611</v>
      </c>
      <c r="K29" s="12">
        <f>+J29</f>
        <v>23803.31611</v>
      </c>
    </row>
    <row r="30" spans="2:18" x14ac:dyDescent="0.3">
      <c r="B30" s="14"/>
      <c r="C30" s="7" t="s">
        <v>62</v>
      </c>
      <c r="D30" s="8"/>
      <c r="E30" s="8"/>
      <c r="F30" s="8"/>
      <c r="G30" s="13"/>
      <c r="H30" s="4"/>
      <c r="I30" s="2">
        <f>$K$10*0.1/100</f>
        <v>6800.9474600000003</v>
      </c>
      <c r="J30" s="2">
        <f>I30</f>
        <v>6800.9474600000003</v>
      </c>
      <c r="K30" s="12">
        <f>+J30</f>
        <v>6800.9474600000003</v>
      </c>
      <c r="N30" s="106"/>
    </row>
    <row r="31" spans="2:18" x14ac:dyDescent="0.3">
      <c r="B31" s="14"/>
      <c r="C31" s="120" t="s">
        <v>33</v>
      </c>
      <c r="D31" s="121"/>
      <c r="E31" s="121"/>
      <c r="F31" s="121"/>
      <c r="G31" s="121"/>
      <c r="H31" s="121"/>
      <c r="I31" s="121"/>
      <c r="J31" s="122"/>
      <c r="K31" s="1">
        <f>SUM(K28:K30)</f>
        <v>74810.422059999997</v>
      </c>
    </row>
    <row r="32" spans="2:18" x14ac:dyDescent="0.3">
      <c r="B32" s="14"/>
      <c r="C32" s="107"/>
      <c r="D32" s="107"/>
      <c r="E32" s="107"/>
      <c r="F32" s="107"/>
      <c r="G32" s="107"/>
      <c r="H32" s="107"/>
      <c r="I32" s="107"/>
      <c r="J32" s="107"/>
      <c r="K32" s="108"/>
    </row>
    <row r="33" spans="2:11" x14ac:dyDescent="0.3">
      <c r="B33" s="14"/>
      <c r="C33" s="51" t="s">
        <v>85</v>
      </c>
      <c r="D33" s="51"/>
      <c r="E33" s="51"/>
      <c r="K33" s="15"/>
    </row>
    <row r="34" spans="2:11" x14ac:dyDescent="0.3">
      <c r="B34" s="14"/>
      <c r="C34" s="7" t="s">
        <v>86</v>
      </c>
      <c r="D34" s="8"/>
      <c r="E34" s="8"/>
      <c r="F34" s="8"/>
      <c r="G34" s="8"/>
      <c r="H34" s="8"/>
      <c r="I34" s="8"/>
      <c r="J34" s="8"/>
      <c r="K34" s="9"/>
    </row>
    <row r="35" spans="2:11" x14ac:dyDescent="0.3">
      <c r="B35" s="14"/>
      <c r="C35" s="14"/>
      <c r="K35" s="15"/>
    </row>
    <row r="36" spans="2:11" x14ac:dyDescent="0.3">
      <c r="B36" s="14"/>
      <c r="C36" s="14"/>
      <c r="D36" t="s">
        <v>26</v>
      </c>
      <c r="E36" s="30" t="s">
        <v>42</v>
      </c>
      <c r="F36" s="30" t="s">
        <v>27</v>
      </c>
      <c r="G36" s="31">
        <v>2E-3</v>
      </c>
      <c r="H36" t="s">
        <v>30</v>
      </c>
      <c r="K36" s="15"/>
    </row>
    <row r="37" spans="2:11" x14ac:dyDescent="0.3">
      <c r="B37" s="14"/>
      <c r="C37" s="14"/>
      <c r="E37" s="30"/>
      <c r="K37" s="15"/>
    </row>
    <row r="38" spans="2:11" x14ac:dyDescent="0.3">
      <c r="B38" s="14"/>
      <c r="C38" s="28" t="s">
        <v>65</v>
      </c>
      <c r="D38" s="8"/>
      <c r="E38" s="8"/>
      <c r="F38" s="8"/>
      <c r="G38" s="53">
        <f>+G36</f>
        <v>2E-3</v>
      </c>
      <c r="H38" s="54" t="s">
        <v>30</v>
      </c>
      <c r="I38" s="8"/>
      <c r="J38" s="8"/>
      <c r="K38" s="35">
        <f>+G38*K10</f>
        <v>13601.894920000001</v>
      </c>
    </row>
    <row r="39" spans="2:11" x14ac:dyDescent="0.3">
      <c r="B39" s="14"/>
      <c r="C39" s="109"/>
      <c r="D39" s="25"/>
      <c r="E39" s="25"/>
      <c r="F39" s="25"/>
      <c r="G39" s="110"/>
      <c r="H39" s="109"/>
      <c r="I39" s="25"/>
      <c r="J39" s="25"/>
      <c r="K39" s="111"/>
    </row>
    <row r="40" spans="2:11" ht="13.5" customHeight="1" x14ac:dyDescent="0.3">
      <c r="B40" s="14"/>
      <c r="C40" s="123" t="str">
        <f>+UPPER("Total Gastos Fijos (A)")</f>
        <v>TOTAL GASTOS FIJOS (A)</v>
      </c>
      <c r="D40" s="124"/>
      <c r="E40" s="124"/>
      <c r="F40" s="124"/>
      <c r="G40" s="124"/>
      <c r="H40" s="124"/>
      <c r="I40" s="124"/>
      <c r="J40" s="125"/>
      <c r="K40" s="46">
        <f>K19+K23+K31+K38</f>
        <v>89145.356979999997</v>
      </c>
    </row>
    <row r="41" spans="2:11" ht="15.6" x14ac:dyDescent="0.3">
      <c r="B41" s="48" t="str">
        <f>+UPPER("B.- Gastos Generales VARIABLES")</f>
        <v>B.- GASTOS GENERALES VARIABLES</v>
      </c>
      <c r="C41" s="49"/>
      <c r="D41" s="49"/>
      <c r="E41" s="49"/>
      <c r="F41" s="49"/>
      <c r="G41" s="49"/>
      <c r="H41" s="49"/>
      <c r="I41" s="49"/>
      <c r="J41" s="49"/>
      <c r="K41" s="50"/>
    </row>
    <row r="42" spans="2:11" x14ac:dyDescent="0.3">
      <c r="B42" s="14"/>
      <c r="C42" s="51" t="s">
        <v>81</v>
      </c>
      <c r="D42" s="51"/>
      <c r="E42" s="51"/>
      <c r="K42" s="15"/>
    </row>
    <row r="43" spans="2:11" x14ac:dyDescent="0.3">
      <c r="B43" s="14"/>
      <c r="C43" s="24" t="s">
        <v>22</v>
      </c>
      <c r="D43" s="25"/>
      <c r="E43" s="25"/>
      <c r="F43" s="25"/>
      <c r="G43" s="25"/>
      <c r="H43" s="25"/>
      <c r="I43" s="25"/>
      <c r="J43" s="25"/>
      <c r="K43" s="26"/>
    </row>
    <row r="44" spans="2:11" x14ac:dyDescent="0.3">
      <c r="B44" s="14"/>
      <c r="C44" s="14"/>
      <c r="D44" t="s">
        <v>23</v>
      </c>
      <c r="F44" s="27">
        <v>2.5000000000000001E-2</v>
      </c>
      <c r="K44" s="15"/>
    </row>
    <row r="45" spans="2:11" x14ac:dyDescent="0.3">
      <c r="B45" s="14"/>
      <c r="C45" s="14"/>
      <c r="D45" t="s">
        <v>24</v>
      </c>
      <c r="F45" s="47">
        <f>K11</f>
        <v>12</v>
      </c>
      <c r="G45" t="s">
        <v>25</v>
      </c>
      <c r="K45" s="15"/>
    </row>
    <row r="46" spans="2:11" ht="9.75" customHeight="1" x14ac:dyDescent="0.3">
      <c r="B46" s="14"/>
      <c r="C46" s="16"/>
      <c r="D46" s="17"/>
      <c r="E46" s="17"/>
      <c r="F46" s="17"/>
      <c r="G46" s="17"/>
      <c r="H46" s="17"/>
      <c r="I46" s="17"/>
      <c r="J46" s="17"/>
      <c r="K46" s="18"/>
    </row>
    <row r="47" spans="2:11" x14ac:dyDescent="0.3">
      <c r="B47" s="14"/>
      <c r="C47" s="7" t="s">
        <v>82</v>
      </c>
      <c r="D47" s="8"/>
      <c r="E47" s="8"/>
      <c r="F47" s="8"/>
      <c r="G47" s="8"/>
      <c r="H47" s="8"/>
      <c r="I47" s="8"/>
      <c r="J47" s="8"/>
      <c r="K47" s="9"/>
    </row>
    <row r="48" spans="2:11" x14ac:dyDescent="0.3">
      <c r="B48" s="14"/>
      <c r="C48" s="14"/>
      <c r="K48" s="15"/>
    </row>
    <row r="49" spans="2:14" x14ac:dyDescent="0.3">
      <c r="B49" s="14"/>
      <c r="C49" s="14"/>
      <c r="D49" t="s">
        <v>26</v>
      </c>
      <c r="E49" s="29" t="s">
        <v>72</v>
      </c>
      <c r="F49" s="30" t="s">
        <v>27</v>
      </c>
      <c r="G49" s="31">
        <f>0.1*F44*F45/E50</f>
        <v>2.5000000000000005E-3</v>
      </c>
      <c r="H49" t="s">
        <v>30</v>
      </c>
      <c r="K49" s="15"/>
      <c r="N49" s="23"/>
    </row>
    <row r="50" spans="2:14" x14ac:dyDescent="0.3">
      <c r="B50" s="14"/>
      <c r="C50" s="14"/>
      <c r="E50" s="30">
        <v>12</v>
      </c>
      <c r="K50" s="15"/>
    </row>
    <row r="51" spans="2:14" ht="8.25" customHeight="1" x14ac:dyDescent="0.3">
      <c r="B51" s="14"/>
      <c r="C51" s="16"/>
      <c r="D51" s="17"/>
      <c r="E51" s="17"/>
      <c r="F51" s="17"/>
      <c r="G51" s="17"/>
      <c r="H51" s="17"/>
      <c r="I51" s="17"/>
      <c r="J51" s="17"/>
      <c r="K51" s="18"/>
    </row>
    <row r="52" spans="2:14" x14ac:dyDescent="0.3">
      <c r="B52" s="14"/>
      <c r="C52" s="16" t="s">
        <v>83</v>
      </c>
      <c r="D52" s="17"/>
      <c r="E52" s="17"/>
      <c r="F52" s="17"/>
      <c r="G52" s="17"/>
      <c r="H52" s="17"/>
      <c r="I52" s="17"/>
      <c r="J52" s="17"/>
      <c r="K52" s="18"/>
    </row>
    <row r="53" spans="2:14" x14ac:dyDescent="0.3">
      <c r="B53" s="14"/>
      <c r="C53" s="14"/>
      <c r="K53" s="15"/>
    </row>
    <row r="54" spans="2:14" x14ac:dyDescent="0.3">
      <c r="B54" s="14"/>
      <c r="C54" s="14"/>
      <c r="D54" t="s">
        <v>28</v>
      </c>
      <c r="E54" s="29" t="s">
        <v>72</v>
      </c>
      <c r="F54" s="30" t="s">
        <v>27</v>
      </c>
      <c r="G54" s="31">
        <f>0.1*F44*F45/E55</f>
        <v>2.5000000000000005E-3</v>
      </c>
      <c r="H54" t="s">
        <v>30</v>
      </c>
      <c r="K54" s="15"/>
    </row>
    <row r="55" spans="2:14" x14ac:dyDescent="0.3">
      <c r="B55" s="14"/>
      <c r="C55" s="14"/>
      <c r="E55" s="30">
        <v>12</v>
      </c>
      <c r="K55" s="15"/>
      <c r="N55" s="23"/>
    </row>
    <row r="56" spans="2:14" x14ac:dyDescent="0.3">
      <c r="B56" s="14"/>
      <c r="C56" s="14"/>
      <c r="K56" s="15"/>
    </row>
    <row r="57" spans="2:14" x14ac:dyDescent="0.3">
      <c r="B57" s="14"/>
      <c r="C57" s="14"/>
      <c r="D57" t="s">
        <v>29</v>
      </c>
      <c r="E57" s="29" t="s">
        <v>73</v>
      </c>
      <c r="F57" s="30" t="s">
        <v>27</v>
      </c>
      <c r="G57" s="31">
        <f>0.2*F44*F45/E58</f>
        <v>5.000000000000001E-3</v>
      </c>
      <c r="H57" t="s">
        <v>30</v>
      </c>
      <c r="K57" s="15"/>
    </row>
    <row r="58" spans="2:14" x14ac:dyDescent="0.3">
      <c r="B58" s="14"/>
      <c r="C58" s="14"/>
      <c r="E58" s="30">
        <v>12</v>
      </c>
      <c r="K58" s="15"/>
      <c r="N58" s="23"/>
    </row>
    <row r="59" spans="2:14" ht="7.5" customHeight="1" x14ac:dyDescent="0.3">
      <c r="B59" s="14"/>
      <c r="C59" s="16"/>
      <c r="D59" s="17"/>
      <c r="E59" s="17"/>
      <c r="F59" s="17"/>
      <c r="G59" s="17"/>
      <c r="H59" s="17"/>
      <c r="I59" s="17"/>
      <c r="J59" s="17"/>
      <c r="K59" s="18"/>
    </row>
    <row r="60" spans="2:14" x14ac:dyDescent="0.3">
      <c r="B60" s="14"/>
      <c r="C60" s="32" t="s">
        <v>84</v>
      </c>
      <c r="D60" s="17"/>
      <c r="E60" s="17"/>
      <c r="F60" s="17"/>
      <c r="G60" s="33">
        <f>SUM(G49:G59)</f>
        <v>1.0000000000000002E-2</v>
      </c>
      <c r="H60" s="34" t="s">
        <v>30</v>
      </c>
      <c r="I60" s="17"/>
      <c r="J60" s="17"/>
      <c r="K60" s="35">
        <f>G60*K10</f>
        <v>68009.474600000016</v>
      </c>
    </row>
    <row r="61" spans="2:14" x14ac:dyDescent="0.3">
      <c r="B61" s="16"/>
      <c r="C61" s="123"/>
      <c r="D61" s="124"/>
      <c r="E61" s="124"/>
      <c r="F61" s="124"/>
      <c r="G61" s="124"/>
      <c r="H61" s="124"/>
      <c r="I61" s="124"/>
      <c r="J61" s="125"/>
      <c r="K61" s="46"/>
    </row>
    <row r="62" spans="2:14" ht="10.5" customHeight="1" x14ac:dyDescent="0.3"/>
    <row r="63" spans="2:14" x14ac:dyDescent="0.3">
      <c r="B63" s="14"/>
      <c r="C63" s="51" t="s">
        <v>87</v>
      </c>
      <c r="D63" s="51"/>
      <c r="E63" s="51"/>
      <c r="K63" s="15"/>
    </row>
    <row r="64" spans="2:14" x14ac:dyDescent="0.3">
      <c r="B64" s="14"/>
      <c r="C64" s="51" t="s">
        <v>88</v>
      </c>
      <c r="D64" s="51"/>
      <c r="E64" s="51"/>
      <c r="K64" s="15"/>
    </row>
    <row r="65" spans="2:11" x14ac:dyDescent="0.3">
      <c r="B65" s="14"/>
      <c r="C65" s="120" t="s">
        <v>3</v>
      </c>
      <c r="D65" s="121"/>
      <c r="E65" s="122"/>
      <c r="F65" s="96" t="s">
        <v>8</v>
      </c>
      <c r="G65" s="96" t="s">
        <v>7</v>
      </c>
      <c r="H65" s="96" t="s">
        <v>17</v>
      </c>
      <c r="I65" s="96" t="s">
        <v>9</v>
      </c>
      <c r="J65" s="96" t="s">
        <v>56</v>
      </c>
      <c r="K65" s="96" t="s">
        <v>11</v>
      </c>
    </row>
    <row r="66" spans="2:11" x14ac:dyDescent="0.3">
      <c r="B66" s="14"/>
      <c r="C66" s="100" t="s">
        <v>63</v>
      </c>
      <c r="D66" s="98"/>
      <c r="E66" s="99"/>
      <c r="F66" s="96"/>
      <c r="G66" s="96"/>
      <c r="H66" s="96"/>
      <c r="I66" s="96"/>
      <c r="J66" s="96"/>
      <c r="K66" s="96"/>
    </row>
    <row r="67" spans="2:11" x14ac:dyDescent="0.3">
      <c r="B67" s="14"/>
      <c r="C67" s="128" t="s">
        <v>45</v>
      </c>
      <c r="D67" s="129"/>
      <c r="E67" s="130"/>
      <c r="F67" s="85">
        <v>1</v>
      </c>
      <c r="G67" s="10" t="s">
        <v>16</v>
      </c>
      <c r="H67" s="3">
        <f>$K$11</f>
        <v>12</v>
      </c>
      <c r="I67" s="3">
        <v>6000</v>
      </c>
      <c r="J67" s="97">
        <v>1</v>
      </c>
      <c r="K67" s="80">
        <f t="shared" ref="K67" si="0">F67*H67*I67*J67</f>
        <v>72000</v>
      </c>
    </row>
    <row r="68" spans="2:11" x14ac:dyDescent="0.3">
      <c r="B68" s="14"/>
      <c r="C68" s="128" t="s">
        <v>67</v>
      </c>
      <c r="D68" s="129"/>
      <c r="E68" s="130"/>
      <c r="F68" s="85">
        <v>1</v>
      </c>
      <c r="G68" s="10" t="s">
        <v>16</v>
      </c>
      <c r="H68" s="3">
        <f t="shared" ref="H68:H73" si="1">$K$11</f>
        <v>12</v>
      </c>
      <c r="I68" s="3">
        <v>4000</v>
      </c>
      <c r="J68" s="97">
        <v>1</v>
      </c>
      <c r="K68" s="80">
        <f t="shared" ref="K68:K69" si="2">F68*H68*I68*J68</f>
        <v>48000</v>
      </c>
    </row>
    <row r="69" spans="2:11" x14ac:dyDescent="0.3">
      <c r="B69" s="14"/>
      <c r="C69" s="128" t="s">
        <v>68</v>
      </c>
      <c r="D69" s="129"/>
      <c r="E69" s="130"/>
      <c r="F69" s="85">
        <v>1</v>
      </c>
      <c r="G69" s="10" t="s">
        <v>16</v>
      </c>
      <c r="H69" s="3">
        <f t="shared" si="1"/>
        <v>12</v>
      </c>
      <c r="I69" s="3">
        <v>5000</v>
      </c>
      <c r="J69" s="97">
        <v>1</v>
      </c>
      <c r="K69" s="80">
        <f t="shared" si="2"/>
        <v>60000</v>
      </c>
    </row>
    <row r="70" spans="2:11" x14ac:dyDescent="0.3">
      <c r="B70" s="14"/>
      <c r="C70" s="100" t="s">
        <v>76</v>
      </c>
      <c r="D70" s="101"/>
      <c r="E70" s="102"/>
      <c r="F70" s="85">
        <v>1</v>
      </c>
      <c r="G70" s="10" t="s">
        <v>16</v>
      </c>
      <c r="H70" s="3">
        <f t="shared" si="1"/>
        <v>12</v>
      </c>
      <c r="I70" s="3">
        <v>5000</v>
      </c>
      <c r="J70" s="97">
        <v>1</v>
      </c>
      <c r="K70" s="80">
        <f t="shared" ref="K70" si="3">F70*H70*I70*J70</f>
        <v>60000</v>
      </c>
    </row>
    <row r="71" spans="2:11" x14ac:dyDescent="0.3">
      <c r="B71" s="14"/>
      <c r="C71" s="128" t="s">
        <v>77</v>
      </c>
      <c r="D71" s="129"/>
      <c r="E71" s="130"/>
      <c r="F71" s="85">
        <v>1</v>
      </c>
      <c r="G71" s="10" t="s">
        <v>16</v>
      </c>
      <c r="H71" s="3">
        <f>$K$11</f>
        <v>12</v>
      </c>
      <c r="I71" s="3">
        <v>5000</v>
      </c>
      <c r="J71" s="97">
        <v>0.5</v>
      </c>
      <c r="K71" s="80">
        <f t="shared" ref="K71:K72" si="4">F71*H71*I71*J71</f>
        <v>30000</v>
      </c>
    </row>
    <row r="72" spans="2:11" x14ac:dyDescent="0.3">
      <c r="B72" s="14"/>
      <c r="C72" s="100" t="s">
        <v>79</v>
      </c>
      <c r="D72" s="101"/>
      <c r="E72" s="102"/>
      <c r="F72" s="85">
        <v>1</v>
      </c>
      <c r="G72" s="10" t="s">
        <v>16</v>
      </c>
      <c r="H72" s="3">
        <f t="shared" si="1"/>
        <v>12</v>
      </c>
      <c r="I72" s="3">
        <v>5000</v>
      </c>
      <c r="J72" s="97">
        <v>0.5</v>
      </c>
      <c r="K72" s="80">
        <f t="shared" si="4"/>
        <v>30000</v>
      </c>
    </row>
    <row r="73" spans="2:11" ht="12" customHeight="1" x14ac:dyDescent="0.3">
      <c r="B73" s="14"/>
      <c r="C73" s="100" t="s">
        <v>78</v>
      </c>
      <c r="D73" s="101"/>
      <c r="E73" s="102"/>
      <c r="F73" s="85">
        <v>1</v>
      </c>
      <c r="G73" s="10" t="s">
        <v>16</v>
      </c>
      <c r="H73" s="3">
        <f t="shared" si="1"/>
        <v>12</v>
      </c>
      <c r="I73" s="3">
        <v>5000</v>
      </c>
      <c r="J73" s="97">
        <v>0.5</v>
      </c>
      <c r="K73" s="80">
        <f t="shared" ref="K73" si="5">F73*H73*I73*J73</f>
        <v>30000</v>
      </c>
    </row>
    <row r="74" spans="2:11" x14ac:dyDescent="0.3">
      <c r="B74" s="14"/>
      <c r="C74" s="126" t="s">
        <v>94</v>
      </c>
      <c r="D74" s="127"/>
      <c r="E74" s="127"/>
      <c r="F74" s="121"/>
      <c r="G74" s="121"/>
      <c r="H74" s="121"/>
      <c r="I74" s="121"/>
      <c r="J74" s="122"/>
      <c r="K74" s="1">
        <f>SUM(K67:K73)</f>
        <v>330000</v>
      </c>
    </row>
    <row r="75" spans="2:11" ht="9.75" customHeight="1" x14ac:dyDescent="0.3">
      <c r="B75" s="14"/>
      <c r="F75" s="93"/>
      <c r="G75" s="30"/>
      <c r="H75" s="94"/>
      <c r="I75" s="94"/>
      <c r="J75" s="94"/>
      <c r="K75" s="95"/>
    </row>
    <row r="76" spans="2:11" x14ac:dyDescent="0.3">
      <c r="B76" s="14"/>
      <c r="C76" s="51" t="s">
        <v>89</v>
      </c>
      <c r="F76" s="93"/>
      <c r="G76" s="30"/>
      <c r="H76" s="94"/>
      <c r="I76" s="94"/>
      <c r="J76" s="94"/>
      <c r="K76" s="95"/>
    </row>
    <row r="77" spans="2:11" x14ac:dyDescent="0.3">
      <c r="B77" s="14"/>
      <c r="C77" s="120" t="s">
        <v>3</v>
      </c>
      <c r="D77" s="121"/>
      <c r="E77" s="122"/>
      <c r="F77" s="22" t="s">
        <v>8</v>
      </c>
      <c r="G77" s="22" t="s">
        <v>7</v>
      </c>
      <c r="H77" s="22" t="s">
        <v>17</v>
      </c>
      <c r="I77" s="22" t="s">
        <v>9</v>
      </c>
      <c r="J77" s="22" t="s">
        <v>56</v>
      </c>
      <c r="K77" s="22" t="s">
        <v>11</v>
      </c>
    </row>
    <row r="78" spans="2:11" x14ac:dyDescent="0.3">
      <c r="B78" s="14"/>
      <c r="C78" s="11" t="s">
        <v>57</v>
      </c>
      <c r="D78" s="11"/>
      <c r="E78" s="11"/>
      <c r="F78" s="85">
        <v>1</v>
      </c>
      <c r="G78" s="10" t="s">
        <v>16</v>
      </c>
      <c r="H78" s="3">
        <f t="shared" ref="H78:H81" si="6">$K$11</f>
        <v>12</v>
      </c>
      <c r="I78" s="3">
        <v>4000</v>
      </c>
      <c r="J78" s="97">
        <v>1</v>
      </c>
      <c r="K78" s="80">
        <f t="shared" ref="K78:K81" si="7">F78*H78*I78*J78</f>
        <v>48000</v>
      </c>
    </row>
    <row r="79" spans="2:11" x14ac:dyDescent="0.3">
      <c r="B79" s="14"/>
      <c r="C79" s="128" t="s">
        <v>54</v>
      </c>
      <c r="D79" s="129"/>
      <c r="E79" s="130"/>
      <c r="F79" s="85">
        <v>2</v>
      </c>
      <c r="G79" s="10" t="s">
        <v>16</v>
      </c>
      <c r="H79" s="3">
        <f t="shared" si="6"/>
        <v>12</v>
      </c>
      <c r="I79" s="3">
        <v>3000</v>
      </c>
      <c r="J79" s="97">
        <v>1</v>
      </c>
      <c r="K79" s="80">
        <f t="shared" si="7"/>
        <v>72000</v>
      </c>
    </row>
    <row r="80" spans="2:11" x14ac:dyDescent="0.3">
      <c r="B80" s="14"/>
      <c r="C80" s="128" t="s">
        <v>64</v>
      </c>
      <c r="D80" s="129"/>
      <c r="E80" s="130"/>
      <c r="F80" s="85">
        <v>2</v>
      </c>
      <c r="G80" s="10" t="s">
        <v>16</v>
      </c>
      <c r="H80" s="3">
        <f t="shared" si="6"/>
        <v>12</v>
      </c>
      <c r="I80" s="3">
        <v>2500</v>
      </c>
      <c r="J80" s="97">
        <v>1</v>
      </c>
      <c r="K80" s="80">
        <f t="shared" si="7"/>
        <v>60000</v>
      </c>
    </row>
    <row r="81" spans="2:15" x14ac:dyDescent="0.3">
      <c r="B81" s="14"/>
      <c r="C81" s="134" t="s">
        <v>55</v>
      </c>
      <c r="D81" s="134"/>
      <c r="E81" s="134"/>
      <c r="F81" s="85">
        <v>1</v>
      </c>
      <c r="G81" s="10" t="s">
        <v>16</v>
      </c>
      <c r="H81" s="3">
        <f t="shared" si="6"/>
        <v>12</v>
      </c>
      <c r="I81" s="3">
        <v>2500</v>
      </c>
      <c r="J81" s="97">
        <v>1</v>
      </c>
      <c r="K81" s="80">
        <f t="shared" si="7"/>
        <v>30000</v>
      </c>
    </row>
    <row r="82" spans="2:15" x14ac:dyDescent="0.3">
      <c r="B82" s="14"/>
      <c r="C82" s="126" t="s">
        <v>41</v>
      </c>
      <c r="D82" s="127"/>
      <c r="E82" s="127"/>
      <c r="F82" s="121"/>
      <c r="G82" s="121"/>
      <c r="H82" s="121"/>
      <c r="I82" s="121"/>
      <c r="J82" s="122"/>
      <c r="K82" s="1">
        <f>SUM(K78:K81)</f>
        <v>210000</v>
      </c>
    </row>
    <row r="83" spans="2:15" ht="7.5" customHeight="1" x14ac:dyDescent="0.3">
      <c r="B83" s="14"/>
      <c r="C83" s="6"/>
      <c r="D83" s="6"/>
      <c r="E83" s="6"/>
      <c r="F83" s="6"/>
      <c r="G83" s="6"/>
      <c r="H83" s="6"/>
      <c r="I83" s="6"/>
      <c r="J83" s="6"/>
      <c r="K83" s="92"/>
    </row>
    <row r="84" spans="2:15" x14ac:dyDescent="0.3">
      <c r="B84" s="14"/>
      <c r="C84" s="51" t="s">
        <v>90</v>
      </c>
      <c r="D84" s="51"/>
      <c r="E84" s="51"/>
      <c r="K84" s="15"/>
    </row>
    <row r="85" spans="2:15" x14ac:dyDescent="0.3">
      <c r="B85" s="14"/>
      <c r="C85" s="113" t="s">
        <v>3</v>
      </c>
      <c r="D85" s="114"/>
      <c r="E85" s="114"/>
      <c r="F85" s="115"/>
      <c r="G85" s="22" t="s">
        <v>7</v>
      </c>
      <c r="H85" s="22" t="s">
        <v>8</v>
      </c>
      <c r="I85" s="22" t="s">
        <v>9</v>
      </c>
      <c r="J85" s="22" t="s">
        <v>10</v>
      </c>
      <c r="K85" s="22" t="s">
        <v>11</v>
      </c>
    </row>
    <row r="86" spans="2:15" x14ac:dyDescent="0.3">
      <c r="B86" s="14"/>
      <c r="C86" s="7" t="s">
        <v>18</v>
      </c>
      <c r="D86" s="8"/>
      <c r="E86" s="8"/>
      <c r="F86" s="9"/>
      <c r="G86" s="10" t="s">
        <v>16</v>
      </c>
      <c r="H86" s="2">
        <f>$K$11</f>
        <v>12</v>
      </c>
      <c r="I86" s="2">
        <v>4000</v>
      </c>
      <c r="J86" s="2">
        <f>I86*H86</f>
        <v>48000</v>
      </c>
      <c r="K86" s="2">
        <f>H86*I86</f>
        <v>48000</v>
      </c>
    </row>
    <row r="87" spans="2:15" x14ac:dyDescent="0.3">
      <c r="B87" s="14"/>
      <c r="C87" s="7" t="s">
        <v>71</v>
      </c>
      <c r="D87" s="8"/>
      <c r="E87" s="8"/>
      <c r="F87" s="8"/>
      <c r="G87" s="10" t="s">
        <v>53</v>
      </c>
      <c r="H87" s="2">
        <f>2*26*K11</f>
        <v>624</v>
      </c>
      <c r="I87" s="81">
        <v>15.65</v>
      </c>
      <c r="J87" s="2">
        <f>I87*H87</f>
        <v>9765.6</v>
      </c>
      <c r="K87" s="2">
        <f>H87*I87</f>
        <v>9765.6</v>
      </c>
    </row>
    <row r="88" spans="2:15" x14ac:dyDescent="0.3">
      <c r="B88" s="14"/>
      <c r="C88" s="120" t="s">
        <v>92</v>
      </c>
      <c r="D88" s="121"/>
      <c r="E88" s="121"/>
      <c r="F88" s="121"/>
      <c r="G88" s="121"/>
      <c r="H88" s="121"/>
      <c r="I88" s="121"/>
      <c r="J88" s="122"/>
      <c r="K88" s="1">
        <f>SUM(J86:J87)</f>
        <v>57765.599999999999</v>
      </c>
    </row>
    <row r="89" spans="2:15" x14ac:dyDescent="0.3">
      <c r="B89" s="14"/>
      <c r="C89" s="51" t="s">
        <v>91</v>
      </c>
      <c r="D89" s="51"/>
      <c r="E89" s="51"/>
      <c r="K89" s="15"/>
    </row>
    <row r="90" spans="2:15" x14ac:dyDescent="0.3">
      <c r="B90" s="14"/>
      <c r="C90" s="113" t="s">
        <v>3</v>
      </c>
      <c r="D90" s="114"/>
      <c r="E90" s="114"/>
      <c r="F90" s="115"/>
      <c r="G90" s="22" t="s">
        <v>7</v>
      </c>
      <c r="H90" s="22" t="s">
        <v>8</v>
      </c>
      <c r="I90" s="22" t="s">
        <v>9</v>
      </c>
      <c r="J90" s="22" t="s">
        <v>10</v>
      </c>
      <c r="K90" s="22" t="s">
        <v>11</v>
      </c>
    </row>
    <row r="91" spans="2:15" x14ac:dyDescent="0.3">
      <c r="B91" s="14"/>
      <c r="C91" s="7" t="s">
        <v>19</v>
      </c>
      <c r="D91" s="8"/>
      <c r="E91" s="8"/>
      <c r="F91" s="9"/>
      <c r="G91" s="10" t="s">
        <v>16</v>
      </c>
      <c r="H91" s="2">
        <f>$K$11</f>
        <v>12</v>
      </c>
      <c r="I91" s="2">
        <v>500</v>
      </c>
      <c r="J91" s="2">
        <f>+H91*I91</f>
        <v>6000</v>
      </c>
      <c r="K91" s="2">
        <f>H91*I91</f>
        <v>6000</v>
      </c>
    </row>
    <row r="92" spans="2:15" x14ac:dyDescent="0.3">
      <c r="B92" s="14"/>
      <c r="C92" s="7" t="s">
        <v>75</v>
      </c>
      <c r="D92" s="8"/>
      <c r="E92" s="8"/>
      <c r="F92" s="8"/>
      <c r="G92" s="10" t="s">
        <v>16</v>
      </c>
      <c r="H92" s="2">
        <v>12</v>
      </c>
      <c r="I92" s="2">
        <v>700</v>
      </c>
      <c r="J92" s="2">
        <f>+H92*I92</f>
        <v>8400</v>
      </c>
      <c r="K92" s="2">
        <f>J92*2</f>
        <v>16800</v>
      </c>
    </row>
    <row r="93" spans="2:15" x14ac:dyDescent="0.3">
      <c r="B93" s="14"/>
      <c r="C93" s="128" t="s">
        <v>60</v>
      </c>
      <c r="D93" s="129"/>
      <c r="E93" s="129"/>
      <c r="F93" s="130"/>
      <c r="G93" s="10" t="s">
        <v>59</v>
      </c>
      <c r="H93" s="2">
        <v>1</v>
      </c>
      <c r="I93" s="2">
        <f>2500+253.268419999979</f>
        <v>2753.268419999979</v>
      </c>
      <c r="J93" s="2">
        <f>+H93*I93</f>
        <v>2753.268419999979</v>
      </c>
      <c r="K93" s="2">
        <f>H93*I93</f>
        <v>2753.268419999979</v>
      </c>
    </row>
    <row r="94" spans="2:15" x14ac:dyDescent="0.3">
      <c r="B94" s="14"/>
      <c r="C94" s="7" t="s">
        <v>20</v>
      </c>
      <c r="D94" s="8"/>
      <c r="E94" s="8"/>
      <c r="F94" s="8"/>
      <c r="G94" s="10" t="s">
        <v>16</v>
      </c>
      <c r="H94" s="2">
        <f>$K$11</f>
        <v>12</v>
      </c>
      <c r="I94" s="2">
        <v>400</v>
      </c>
      <c r="J94" s="2">
        <f>+H94*I94</f>
        <v>4800</v>
      </c>
      <c r="K94" s="2">
        <f>H94*I94</f>
        <v>4800</v>
      </c>
    </row>
    <row r="95" spans="2:15" x14ac:dyDescent="0.3">
      <c r="B95" s="14"/>
      <c r="C95" s="7" t="s">
        <v>21</v>
      </c>
      <c r="D95" s="8"/>
      <c r="E95" s="8"/>
      <c r="F95" s="8"/>
      <c r="G95" s="10" t="s">
        <v>16</v>
      </c>
      <c r="H95" s="2">
        <f>$K$11</f>
        <v>12</v>
      </c>
      <c r="I95" s="2">
        <v>400</v>
      </c>
      <c r="J95" s="2">
        <f>+H95*I95</f>
        <v>4800</v>
      </c>
      <c r="K95" s="2">
        <f>H95*I95</f>
        <v>4800</v>
      </c>
      <c r="M95" s="83"/>
      <c r="N95" s="83"/>
      <c r="O95" s="83"/>
    </row>
    <row r="96" spans="2:15" x14ac:dyDescent="0.3">
      <c r="B96" s="14"/>
      <c r="C96" s="120" t="s">
        <v>93</v>
      </c>
      <c r="D96" s="121"/>
      <c r="E96" s="121"/>
      <c r="F96" s="121"/>
      <c r="G96" s="121"/>
      <c r="H96" s="121"/>
      <c r="I96" s="121"/>
      <c r="J96" s="122"/>
      <c r="K96" s="1">
        <f>SUM(K91:K95)</f>
        <v>35153.268419999979</v>
      </c>
      <c r="M96" s="83"/>
    </row>
    <row r="97" spans="2:15" x14ac:dyDescent="0.3">
      <c r="B97" s="14"/>
      <c r="C97" s="51" t="s">
        <v>95</v>
      </c>
      <c r="D97" s="51"/>
      <c r="E97" s="51"/>
      <c r="K97" s="15"/>
    </row>
    <row r="98" spans="2:15" x14ac:dyDescent="0.3">
      <c r="B98" s="14"/>
      <c r="C98" s="119" t="s">
        <v>3</v>
      </c>
      <c r="D98" s="119"/>
      <c r="E98" s="119"/>
      <c r="F98" s="119"/>
      <c r="G98" s="22" t="s">
        <v>7</v>
      </c>
      <c r="H98" s="22" t="s">
        <v>8</v>
      </c>
      <c r="I98" s="22" t="s">
        <v>9</v>
      </c>
      <c r="J98" s="22" t="s">
        <v>10</v>
      </c>
      <c r="K98" s="22" t="s">
        <v>11</v>
      </c>
    </row>
    <row r="99" spans="2:15" x14ac:dyDescent="0.3">
      <c r="B99" s="14"/>
      <c r="C99" s="7" t="s">
        <v>52</v>
      </c>
      <c r="D99" s="8"/>
      <c r="E99" s="8"/>
      <c r="F99" s="8"/>
      <c r="G99" s="10" t="s">
        <v>50</v>
      </c>
      <c r="H99" s="2">
        <v>24</v>
      </c>
      <c r="I99" s="79">
        <v>40</v>
      </c>
      <c r="J99" s="80">
        <f>I99*H99</f>
        <v>960</v>
      </c>
      <c r="K99" s="80">
        <f>+J99</f>
        <v>960</v>
      </c>
    </row>
    <row r="100" spans="2:15" x14ac:dyDescent="0.3">
      <c r="B100" s="14"/>
      <c r="C100" s="7" t="s">
        <v>46</v>
      </c>
      <c r="D100" s="8"/>
      <c r="E100" s="8"/>
      <c r="F100" s="8"/>
      <c r="G100" s="10" t="s">
        <v>50</v>
      </c>
      <c r="H100" s="2">
        <f>H99</f>
        <v>24</v>
      </c>
      <c r="I100" s="79">
        <v>60</v>
      </c>
      <c r="J100" s="80">
        <f>I100*H100</f>
        <v>1440</v>
      </c>
      <c r="K100" s="80">
        <f>+J100</f>
        <v>1440</v>
      </c>
      <c r="O100" s="83"/>
    </row>
    <row r="101" spans="2:15" x14ac:dyDescent="0.3">
      <c r="B101" s="14"/>
      <c r="C101" s="7" t="s">
        <v>47</v>
      </c>
      <c r="D101" s="8"/>
      <c r="E101" s="8"/>
      <c r="F101" s="8"/>
      <c r="G101" s="10" t="s">
        <v>51</v>
      </c>
      <c r="H101" s="2">
        <f t="shared" ref="H101:H103" si="8">H100</f>
        <v>24</v>
      </c>
      <c r="I101" s="79">
        <v>150</v>
      </c>
      <c r="J101" s="80">
        <f>I101*H101</f>
        <v>3600</v>
      </c>
      <c r="K101" s="80">
        <f>+J101</f>
        <v>3600</v>
      </c>
      <c r="M101" s="83"/>
      <c r="N101" s="83"/>
    </row>
    <row r="102" spans="2:15" x14ac:dyDescent="0.3">
      <c r="B102" s="14"/>
      <c r="C102" s="7" t="s">
        <v>48</v>
      </c>
      <c r="D102" s="8"/>
      <c r="E102" s="8"/>
      <c r="F102" s="8"/>
      <c r="G102" s="10" t="s">
        <v>50</v>
      </c>
      <c r="H102" s="2">
        <f t="shared" si="8"/>
        <v>24</v>
      </c>
      <c r="I102" s="79">
        <v>20</v>
      </c>
      <c r="J102" s="80">
        <f>I102*H102</f>
        <v>480</v>
      </c>
      <c r="K102" s="80">
        <f>+J102</f>
        <v>480</v>
      </c>
    </row>
    <row r="103" spans="2:15" x14ac:dyDescent="0.3">
      <c r="B103" s="14"/>
      <c r="C103" s="7" t="s">
        <v>49</v>
      </c>
      <c r="D103" s="8"/>
      <c r="E103" s="8"/>
      <c r="F103" s="8"/>
      <c r="G103" s="10" t="s">
        <v>51</v>
      </c>
      <c r="H103" s="2">
        <f t="shared" si="8"/>
        <v>24</v>
      </c>
      <c r="I103" s="86">
        <v>15</v>
      </c>
      <c r="J103" s="80">
        <f>I103*H103</f>
        <v>360</v>
      </c>
      <c r="K103" s="80">
        <f>+J103</f>
        <v>360</v>
      </c>
      <c r="N103" s="83"/>
      <c r="O103" s="83"/>
    </row>
    <row r="104" spans="2:15" x14ac:dyDescent="0.3">
      <c r="B104" s="14"/>
      <c r="C104" s="120" t="s">
        <v>96</v>
      </c>
      <c r="D104" s="121"/>
      <c r="E104" s="121"/>
      <c r="F104" s="121"/>
      <c r="G104" s="121"/>
      <c r="H104" s="121"/>
      <c r="I104" s="121"/>
      <c r="J104" s="122"/>
      <c r="K104" s="1">
        <f>SUM(K99:K103)</f>
        <v>6840</v>
      </c>
      <c r="M104" s="83"/>
      <c r="N104" s="83"/>
      <c r="O104" s="83"/>
    </row>
    <row r="105" spans="2:15" x14ac:dyDescent="0.3">
      <c r="B105" s="14"/>
      <c r="C105" s="120" t="s">
        <v>97</v>
      </c>
      <c r="D105" s="121"/>
      <c r="E105" s="121"/>
      <c r="F105" s="121"/>
      <c r="G105" s="121"/>
      <c r="H105" s="121"/>
      <c r="I105" s="121"/>
      <c r="J105" s="122"/>
      <c r="K105" s="35">
        <f>+K82+K88+K96+K104+K74</f>
        <v>639758.86841999996</v>
      </c>
      <c r="M105" s="83"/>
    </row>
    <row r="106" spans="2:15" x14ac:dyDescent="0.3">
      <c r="B106" s="14"/>
      <c r="C106" s="51" t="s">
        <v>98</v>
      </c>
      <c r="D106" s="51"/>
      <c r="E106" s="51"/>
      <c r="K106" s="15"/>
    </row>
    <row r="107" spans="2:15" x14ac:dyDescent="0.3">
      <c r="B107" s="14"/>
      <c r="C107" s="51" t="s">
        <v>99</v>
      </c>
      <c r="D107" s="51"/>
      <c r="E107" s="51"/>
      <c r="K107" s="15"/>
    </row>
    <row r="108" spans="2:15" x14ac:dyDescent="0.3">
      <c r="B108" s="14"/>
      <c r="C108" s="113" t="s">
        <v>3</v>
      </c>
      <c r="D108" s="114"/>
      <c r="E108" s="114"/>
      <c r="F108" s="115"/>
      <c r="G108" s="22" t="s">
        <v>7</v>
      </c>
      <c r="H108" s="22" t="s">
        <v>17</v>
      </c>
      <c r="I108" s="22" t="s">
        <v>9</v>
      </c>
      <c r="J108" s="22" t="s">
        <v>10</v>
      </c>
      <c r="K108" s="22" t="s">
        <v>11</v>
      </c>
    </row>
    <row r="109" spans="2:15" x14ac:dyDescent="0.3">
      <c r="B109" s="14"/>
      <c r="C109" s="7" t="s">
        <v>104</v>
      </c>
      <c r="D109" s="8"/>
      <c r="E109" s="8"/>
      <c r="F109" s="9"/>
      <c r="G109" s="10" t="s">
        <v>16</v>
      </c>
      <c r="H109" s="2">
        <f>$K$11</f>
        <v>12</v>
      </c>
      <c r="I109" s="2">
        <v>800</v>
      </c>
      <c r="J109" s="2">
        <f>I109*H109</f>
        <v>9600</v>
      </c>
      <c r="K109" s="12">
        <f>J109</f>
        <v>9600</v>
      </c>
    </row>
    <row r="110" spans="2:15" x14ac:dyDescent="0.3">
      <c r="B110" s="14"/>
      <c r="C110" s="120" t="s">
        <v>101</v>
      </c>
      <c r="D110" s="121"/>
      <c r="E110" s="121"/>
      <c r="F110" s="121"/>
      <c r="G110" s="121"/>
      <c r="H110" s="121"/>
      <c r="I110" s="121"/>
      <c r="J110" s="122"/>
      <c r="K110" s="1">
        <f>SUM(K109:K109)</f>
        <v>9600</v>
      </c>
      <c r="N110" s="83"/>
    </row>
    <row r="111" spans="2:15" x14ac:dyDescent="0.3">
      <c r="B111" s="14"/>
      <c r="C111" s="51" t="s">
        <v>100</v>
      </c>
      <c r="D111" s="51"/>
      <c r="E111" s="51"/>
      <c r="K111" s="15"/>
    </row>
    <row r="112" spans="2:15" x14ac:dyDescent="0.3">
      <c r="B112" s="14"/>
      <c r="C112" s="113" t="s">
        <v>3</v>
      </c>
      <c r="D112" s="114"/>
      <c r="E112" s="114"/>
      <c r="F112" s="115"/>
      <c r="G112" s="22" t="s">
        <v>7</v>
      </c>
      <c r="H112" s="22" t="s">
        <v>17</v>
      </c>
      <c r="I112" s="22" t="s">
        <v>9</v>
      </c>
      <c r="J112" s="22" t="s">
        <v>10</v>
      </c>
      <c r="K112" s="22" t="s">
        <v>11</v>
      </c>
    </row>
    <row r="113" spans="2:16" x14ac:dyDescent="0.3">
      <c r="B113" s="14"/>
      <c r="C113" s="7" t="s">
        <v>58</v>
      </c>
      <c r="D113" s="8"/>
      <c r="E113" s="8"/>
      <c r="F113" s="9"/>
      <c r="G113" s="10" t="s">
        <v>16</v>
      </c>
      <c r="H113" s="2">
        <f>$K$11</f>
        <v>12</v>
      </c>
      <c r="I113" s="2">
        <v>800</v>
      </c>
      <c r="J113" s="2">
        <f>I113*H113</f>
        <v>9600</v>
      </c>
      <c r="K113" s="12">
        <f>J113</f>
        <v>9600</v>
      </c>
    </row>
    <row r="114" spans="2:16" x14ac:dyDescent="0.3">
      <c r="B114" s="14"/>
      <c r="C114" s="120" t="s">
        <v>102</v>
      </c>
      <c r="D114" s="121"/>
      <c r="E114" s="121"/>
      <c r="F114" s="121"/>
      <c r="G114" s="121"/>
      <c r="H114" s="121"/>
      <c r="I114" s="121"/>
      <c r="J114" s="122"/>
      <c r="K114" s="1">
        <f>SUM(K113:K113)</f>
        <v>9600</v>
      </c>
    </row>
    <row r="115" spans="2:16" x14ac:dyDescent="0.3">
      <c r="B115" s="14"/>
      <c r="C115" s="120" t="s">
        <v>103</v>
      </c>
      <c r="D115" s="121"/>
      <c r="E115" s="121"/>
      <c r="F115" s="121"/>
      <c r="G115" s="121"/>
      <c r="H115" s="121"/>
      <c r="I115" s="121"/>
      <c r="J115" s="122"/>
      <c r="K115" s="35">
        <f>K110+K114</f>
        <v>19200</v>
      </c>
      <c r="O115" s="78"/>
    </row>
    <row r="116" spans="2:16" x14ac:dyDescent="0.3">
      <c r="B116" s="14"/>
      <c r="C116" s="120"/>
      <c r="D116" s="121"/>
      <c r="E116" s="121"/>
      <c r="F116" s="121"/>
      <c r="G116" s="121"/>
      <c r="H116" s="121"/>
      <c r="I116" s="121"/>
      <c r="J116" s="122"/>
      <c r="K116" s="35"/>
      <c r="O116" s="78"/>
    </row>
    <row r="117" spans="2:16" ht="7.5" customHeight="1" x14ac:dyDescent="0.3">
      <c r="B117" s="14"/>
      <c r="C117" s="6"/>
      <c r="D117" s="6"/>
      <c r="E117" s="6"/>
      <c r="F117" s="6"/>
      <c r="G117" s="6"/>
      <c r="H117" s="6"/>
      <c r="I117" s="6"/>
      <c r="J117" s="6"/>
      <c r="K117" s="52"/>
    </row>
    <row r="118" spans="2:16" x14ac:dyDescent="0.3">
      <c r="B118" s="16"/>
      <c r="C118" s="123" t="str">
        <f>+UPPER("Total Gastos Variables (B)")</f>
        <v>TOTAL GASTOS VARIABLES (B)</v>
      </c>
      <c r="D118" s="124"/>
      <c r="E118" s="124"/>
      <c r="F118" s="124"/>
      <c r="G118" s="124"/>
      <c r="H118" s="124"/>
      <c r="I118" s="124"/>
      <c r="J118" s="125"/>
      <c r="K118" s="46">
        <f>K60+K115+K105</f>
        <v>726968.34302000003</v>
      </c>
    </row>
    <row r="119" spans="2:16" ht="18" x14ac:dyDescent="0.35">
      <c r="B119" s="68"/>
      <c r="C119" s="69" t="s">
        <v>31</v>
      </c>
      <c r="D119" s="69"/>
      <c r="E119" s="69"/>
      <c r="F119" s="69"/>
      <c r="G119" s="69"/>
      <c r="H119" s="69"/>
      <c r="I119" s="69"/>
      <c r="J119" s="69"/>
      <c r="K119" s="70"/>
    </row>
    <row r="120" spans="2:16" x14ac:dyDescent="0.3">
      <c r="B120" s="14"/>
      <c r="C120" s="5"/>
      <c r="D120" s="5"/>
      <c r="E120" s="5"/>
      <c r="F120" s="5"/>
      <c r="G120" s="5"/>
      <c r="H120" s="5"/>
      <c r="I120" s="5"/>
      <c r="J120" s="62" t="s">
        <v>44</v>
      </c>
      <c r="K120" s="63" t="s">
        <v>43</v>
      </c>
      <c r="N120" s="83"/>
      <c r="O120" s="83"/>
      <c r="P120" s="83"/>
    </row>
    <row r="121" spans="2:16" ht="15.6" x14ac:dyDescent="0.3">
      <c r="B121" s="55"/>
      <c r="C121" s="58" t="s">
        <v>32</v>
      </c>
      <c r="D121" s="56"/>
      <c r="E121" s="56"/>
      <c r="F121" s="56"/>
      <c r="G121" s="56"/>
      <c r="H121" s="56"/>
      <c r="I121" s="56"/>
      <c r="J121" s="65"/>
      <c r="K121" s="59">
        <f>K10</f>
        <v>6800947.46</v>
      </c>
    </row>
    <row r="122" spans="2:16" ht="6.6" customHeight="1" x14ac:dyDescent="0.3">
      <c r="B122" s="14"/>
      <c r="K122" s="15"/>
    </row>
    <row r="123" spans="2:16" ht="15.6" x14ac:dyDescent="0.3">
      <c r="B123" s="60"/>
      <c r="C123" s="61" t="str">
        <f>+UPPER("1.- Gastos Fijos (A)")</f>
        <v>1.- GASTOS FIJOS (A)</v>
      </c>
      <c r="D123" s="61"/>
      <c r="E123" s="61"/>
      <c r="F123" s="61"/>
      <c r="G123" s="61"/>
      <c r="H123" s="61"/>
      <c r="I123" s="61"/>
      <c r="J123" s="103">
        <f>K123/K121</f>
        <v>1.3107784982064836E-2</v>
      </c>
      <c r="K123" s="64">
        <f>K40</f>
        <v>89145.356979999997</v>
      </c>
      <c r="M123" s="78"/>
      <c r="N123" s="66"/>
      <c r="O123" s="67"/>
    </row>
    <row r="124" spans="2:16" ht="15.6" x14ac:dyDescent="0.3">
      <c r="B124" s="60"/>
      <c r="C124" s="61" t="str">
        <f>+UPPER("2.- Gastos Variables (B)")</f>
        <v>2.- GASTOS VARIABLES (B)</v>
      </c>
      <c r="D124" s="61"/>
      <c r="E124" s="61"/>
      <c r="F124" s="61"/>
      <c r="G124" s="61"/>
      <c r="H124" s="61"/>
      <c r="I124" s="61"/>
      <c r="J124" s="103">
        <f>K124/K121</f>
        <v>0.10689221572371918</v>
      </c>
      <c r="K124" s="64">
        <f>K118</f>
        <v>726968.34302000003</v>
      </c>
      <c r="M124" s="78"/>
      <c r="N124" s="66"/>
      <c r="O124" s="67"/>
    </row>
    <row r="125" spans="2:16" ht="6.6" customHeight="1" x14ac:dyDescent="0.3">
      <c r="B125" s="14"/>
      <c r="J125" s="104"/>
      <c r="K125" s="57"/>
    </row>
    <row r="126" spans="2:16" ht="15.6" x14ac:dyDescent="0.3">
      <c r="B126" s="55"/>
      <c r="C126" s="58" t="str">
        <f>+UPPER("3.- Total Gastos Generales ")</f>
        <v xml:space="preserve">3.- TOTAL GASTOS GENERALES </v>
      </c>
      <c r="D126" s="58"/>
      <c r="E126" s="58"/>
      <c r="F126" s="58"/>
      <c r="G126" s="58"/>
      <c r="H126" s="58"/>
      <c r="I126" s="58"/>
      <c r="J126" s="105">
        <f>SUM(J123:J125)</f>
        <v>0.12000000070578401</v>
      </c>
      <c r="K126" s="59">
        <f>SUM(K123:K125)</f>
        <v>816113.70000000007</v>
      </c>
      <c r="N126" s="83"/>
    </row>
    <row r="127" spans="2:16" x14ac:dyDescent="0.3">
      <c r="B127" s="16"/>
      <c r="C127" s="17"/>
      <c r="D127" s="17"/>
      <c r="E127" s="17"/>
      <c r="F127" s="17"/>
      <c r="G127" s="17"/>
      <c r="H127" s="17"/>
      <c r="I127" s="17"/>
      <c r="J127" s="17"/>
      <c r="K127" s="18"/>
      <c r="N127" s="23"/>
    </row>
    <row r="129" spans="5:14" x14ac:dyDescent="0.3">
      <c r="E129" s="83"/>
      <c r="J129" s="83"/>
    </row>
    <row r="130" spans="5:14" x14ac:dyDescent="0.3">
      <c r="E130" s="83"/>
      <c r="J130" s="83"/>
      <c r="K130" s="83"/>
      <c r="N130" s="83"/>
    </row>
    <row r="131" spans="5:14" x14ac:dyDescent="0.3">
      <c r="F131" s="23"/>
      <c r="H131" s="23"/>
      <c r="J131" s="83"/>
      <c r="K131" s="83"/>
    </row>
    <row r="132" spans="5:14" x14ac:dyDescent="0.3">
      <c r="F132" s="23"/>
    </row>
  </sheetData>
  <mergeCells count="36">
    <mergeCell ref="C28:H28"/>
    <mergeCell ref="C40:J40"/>
    <mergeCell ref="C118:J118"/>
    <mergeCell ref="C68:E68"/>
    <mergeCell ref="C69:E69"/>
    <mergeCell ref="C112:F112"/>
    <mergeCell ref="C114:J114"/>
    <mergeCell ref="C93:F93"/>
    <mergeCell ref="C74:J74"/>
    <mergeCell ref="C96:J96"/>
    <mergeCell ref="C80:E80"/>
    <mergeCell ref="C81:E81"/>
    <mergeCell ref="C77:E77"/>
    <mergeCell ref="C105:J105"/>
    <mergeCell ref="C108:F108"/>
    <mergeCell ref="C115:J115"/>
    <mergeCell ref="C116:J116"/>
    <mergeCell ref="C110:J110"/>
    <mergeCell ref="C104:J104"/>
    <mergeCell ref="C98:F98"/>
    <mergeCell ref="D2:K2"/>
    <mergeCell ref="C90:F90"/>
    <mergeCell ref="B8:K8"/>
    <mergeCell ref="C16:F16"/>
    <mergeCell ref="C19:J19"/>
    <mergeCell ref="C21:F21"/>
    <mergeCell ref="C23:J23"/>
    <mergeCell ref="C61:J61"/>
    <mergeCell ref="C82:J82"/>
    <mergeCell ref="C85:F85"/>
    <mergeCell ref="C88:J88"/>
    <mergeCell ref="C31:J31"/>
    <mergeCell ref="C71:E71"/>
    <mergeCell ref="C65:E65"/>
    <mergeCell ref="C79:E79"/>
    <mergeCell ref="C67:E67"/>
  </mergeCells>
  <printOptions horizontalCentered="1"/>
  <pageMargins left="0.70866141732283472" right="0.70866141732283472" top="0.62992125984251968" bottom="0.55118110236220474" header="0.31496062992125984" footer="0.31496062992125984"/>
  <pageSetup paperSize="9" scale="72" fitToHeight="0" orientation="portrait" horizontalDpi="360" verticalDpi="360" r:id="rId1"/>
  <headerFooter>
    <oddHeader>Página &amp;P&amp;RGASTOS GENERALES.xlsx</oddHeader>
    <oddFooter>&amp;L&amp;P/&amp;N</oddFooter>
  </headerFooter>
  <rowBreaks count="1" manualBreakCount="1">
    <brk id="61" max="11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GG</vt:lpstr>
      <vt:lpstr>GG!Área_de_impresión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 GASPAR</dc:creator>
  <cp:lastModifiedBy>user</cp:lastModifiedBy>
  <cp:lastPrinted>2026-04-08T15:41:12Z</cp:lastPrinted>
  <dcterms:created xsi:type="dcterms:W3CDTF">2014-01-16T22:00:02Z</dcterms:created>
  <dcterms:modified xsi:type="dcterms:W3CDTF">2026-04-08T18:28:08Z</dcterms:modified>
</cp:coreProperties>
</file>